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1. Statement of Financial Performance\"/>
    </mc:Choice>
  </mc:AlternateContent>
  <xr:revisionPtr revIDLastSave="0" documentId="8_{D6D79944-7ED1-4DBE-9E7D-876FDD12A36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'DC42'!$A$1:$AA$59</definedName>
    <definedName name="_xlnm.Print_Area" localSheetId="10">'DC48'!$A$1:$AA$59</definedName>
    <definedName name="_xlnm.Print_Area" localSheetId="0">EKU!$A$1:$AA$59</definedName>
    <definedName name="_xlnm.Print_Area" localSheetId="3">'GT421'!$A$1:$AA$59</definedName>
    <definedName name="_xlnm.Print_Area" localSheetId="4">'GT422'!$A$1:$AA$59</definedName>
    <definedName name="_xlnm.Print_Area" localSheetId="5">'GT423'!$A$1:$AA$59</definedName>
    <definedName name="_xlnm.Print_Area" localSheetId="7">'GT481'!$A$1:$AA$59</definedName>
    <definedName name="_xlnm.Print_Area" localSheetId="8">'GT484'!$A$1:$AA$59</definedName>
    <definedName name="_xlnm.Print_Area" localSheetId="9">'GT485'!$A$1:$AA$59</definedName>
    <definedName name="_xlnm.Print_Area" localSheetId="1">JHB!$A$1:$AA$59</definedName>
    <definedName name="_xlnm.Print_Area" localSheetId="11">Summary!$A$1:$AA$59</definedName>
    <definedName name="_xlnm.Print_Area" localSheetId="2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L56" i="3"/>
  <c r="L59" i="3" s="1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K48" i="5" s="1"/>
  <c r="K51" i="5" s="1"/>
  <c r="K53" i="5" s="1"/>
  <c r="K56" i="5" s="1"/>
  <c r="K59" i="5" s="1"/>
  <c r="J47" i="5"/>
  <c r="I47" i="5"/>
  <c r="H47" i="5"/>
  <c r="G47" i="5"/>
  <c r="F47" i="5"/>
  <c r="E47" i="5"/>
  <c r="D47" i="5"/>
  <c r="C47" i="5"/>
  <c r="C48" i="5" s="1"/>
  <c r="C51" i="5" s="1"/>
  <c r="C53" i="5" s="1"/>
  <c r="C56" i="5" s="1"/>
  <c r="C59" i="5" s="1"/>
  <c r="AA32" i="5"/>
  <c r="Z32" i="5"/>
  <c r="Y32" i="5"/>
  <c r="X32" i="5"/>
  <c r="X48" i="5" s="1"/>
  <c r="X51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N48" i="7"/>
  <c r="N51" i="7" s="1"/>
  <c r="N53" i="7" s="1"/>
  <c r="N56" i="7" s="1"/>
  <c r="N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AA48" i="8"/>
  <c r="AA51" i="8" s="1"/>
  <c r="AA53" i="8" s="1"/>
  <c r="AA56" i="8" s="1"/>
  <c r="AA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X51" i="8" s="1"/>
  <c r="W32" i="8"/>
  <c r="V32" i="8"/>
  <c r="U32" i="8"/>
  <c r="U48" i="8" s="1"/>
  <c r="U51" i="8" s="1"/>
  <c r="U53" i="8" s="1"/>
  <c r="U56" i="8" s="1"/>
  <c r="U59" i="8" s="1"/>
  <c r="T32" i="8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E56" i="8" s="1"/>
  <c r="E59" i="8" s="1"/>
  <c r="D32" i="8"/>
  <c r="C32" i="8"/>
  <c r="P56" i="9"/>
  <c r="P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S53" i="10"/>
  <c r="S56" i="10" s="1"/>
  <c r="S59" i="10" s="1"/>
  <c r="E48" i="10"/>
  <c r="E51" i="10" s="1"/>
  <c r="E53" i="10" s="1"/>
  <c r="E56" i="10" s="1"/>
  <c r="E59" i="10" s="1"/>
  <c r="AA47" i="10"/>
  <c r="Y47" i="10"/>
  <c r="Z47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F48" i="10" s="1"/>
  <c r="F51" i="10" s="1"/>
  <c r="F53" i="10" s="1"/>
  <c r="F56" i="10" s="1"/>
  <c r="F59" i="10" s="1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Z32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D32" i="10"/>
  <c r="C32" i="10"/>
  <c r="C48" i="10" s="1"/>
  <c r="C51" i="10" s="1"/>
  <c r="C53" i="10" s="1"/>
  <c r="C56" i="10" s="1"/>
  <c r="C59" i="10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M48" i="11" s="1"/>
  <c r="M51" i="11" s="1"/>
  <c r="M53" i="11" s="1"/>
  <c r="M56" i="11" s="1"/>
  <c r="M59" i="11" s="1"/>
  <c r="L47" i="11"/>
  <c r="K47" i="11"/>
  <c r="J47" i="11"/>
  <c r="I47" i="11"/>
  <c r="H47" i="11"/>
  <c r="G47" i="11"/>
  <c r="F47" i="11"/>
  <c r="E47" i="11"/>
  <c r="E48" i="11" s="1"/>
  <c r="E51" i="11" s="1"/>
  <c r="E53" i="11" s="1"/>
  <c r="E56" i="11" s="1"/>
  <c r="E59" i="11" s="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O32" i="1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I53" i="12"/>
  <c r="I56" i="12" s="1"/>
  <c r="I59" i="12" s="1"/>
  <c r="K48" i="12"/>
  <c r="K51" i="12" s="1"/>
  <c r="K53" i="12" s="1"/>
  <c r="K56" i="12" s="1"/>
  <c r="K59" i="12" s="1"/>
  <c r="AA47" i="12"/>
  <c r="Y47" i="12"/>
  <c r="X47" i="12"/>
  <c r="W47" i="12"/>
  <c r="V47" i="12"/>
  <c r="U47" i="12"/>
  <c r="T47" i="12"/>
  <c r="T48" i="12" s="1"/>
  <c r="T51" i="12" s="1"/>
  <c r="T53" i="12" s="1"/>
  <c r="T56" i="12" s="1"/>
  <c r="T59" i="12" s="1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D48" i="12" s="1"/>
  <c r="D51" i="12" s="1"/>
  <c r="D53" i="12" s="1"/>
  <c r="D56" i="12" s="1"/>
  <c r="D59" i="12" s="1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I48" i="12" s="1"/>
  <c r="I51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R48" i="1"/>
  <c r="R51" i="1" s="1"/>
  <c r="R53" i="1" s="1"/>
  <c r="R56" i="1" s="1"/>
  <c r="R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X51" i="3" l="1"/>
  <c r="Z48" i="3"/>
  <c r="Z47" i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J48" i="9"/>
  <c r="J51" i="9" s="1"/>
  <c r="J53" i="9" s="1"/>
  <c r="J56" i="9" s="1"/>
  <c r="J59" i="9" s="1"/>
  <c r="R48" i="9"/>
  <c r="R51" i="9" s="1"/>
  <c r="R53" i="9" s="1"/>
  <c r="R56" i="9" s="1"/>
  <c r="R59" i="9" s="1"/>
  <c r="X48" i="6"/>
  <c r="X51" i="6" s="1"/>
  <c r="I48" i="2"/>
  <c r="I51" i="2" s="1"/>
  <c r="I53" i="2" s="1"/>
  <c r="I56" i="2" s="1"/>
  <c r="I59" i="2" s="1"/>
  <c r="Q48" i="2"/>
  <c r="Q51" i="2" s="1"/>
  <c r="Q53" i="2" s="1"/>
  <c r="Q56" i="2" s="1"/>
  <c r="Q59" i="2" s="1"/>
  <c r="N48" i="10"/>
  <c r="N51" i="10" s="1"/>
  <c r="N53" i="10" s="1"/>
  <c r="N56" i="10" s="1"/>
  <c r="N59" i="10" s="1"/>
  <c r="Z32" i="8"/>
  <c r="H48" i="11"/>
  <c r="H51" i="11" s="1"/>
  <c r="H53" i="11" s="1"/>
  <c r="H56" i="11" s="1"/>
  <c r="H59" i="11" s="1"/>
  <c r="X48" i="10"/>
  <c r="X51" i="10" s="1"/>
  <c r="F48" i="5"/>
  <c r="F51" i="5" s="1"/>
  <c r="F53" i="5" s="1"/>
  <c r="F56" i="5" s="1"/>
  <c r="F59" i="5" s="1"/>
  <c r="N48" i="5"/>
  <c r="N51" i="5" s="1"/>
  <c r="N53" i="5" s="1"/>
  <c r="N56" i="5" s="1"/>
  <c r="N59" i="5" s="1"/>
  <c r="G48" i="1"/>
  <c r="G51" i="1" s="1"/>
  <c r="G53" i="1" s="1"/>
  <c r="G56" i="1" s="1"/>
  <c r="G59" i="1" s="1"/>
  <c r="L48" i="12"/>
  <c r="L51" i="12" s="1"/>
  <c r="L53" i="12" s="1"/>
  <c r="L56" i="12" s="1"/>
  <c r="L59" i="12" s="1"/>
  <c r="C48" i="1"/>
  <c r="C51" i="1" s="1"/>
  <c r="C53" i="1" s="1"/>
  <c r="C56" i="1" s="1"/>
  <c r="C59" i="1" s="1"/>
  <c r="Z47" i="12"/>
  <c r="R48" i="11"/>
  <c r="R51" i="11" s="1"/>
  <c r="R53" i="11" s="1"/>
  <c r="R56" i="11" s="1"/>
  <c r="R59" i="11" s="1"/>
  <c r="C48" i="8"/>
  <c r="C51" i="8" s="1"/>
  <c r="C53" i="8" s="1"/>
  <c r="C56" i="8" s="1"/>
  <c r="C59" i="8" s="1"/>
  <c r="S48" i="8"/>
  <c r="S51" i="8" s="1"/>
  <c r="S53" i="8" s="1"/>
  <c r="S56" i="8" s="1"/>
  <c r="S59" i="8" s="1"/>
  <c r="I48" i="9"/>
  <c r="I51" i="9" s="1"/>
  <c r="I53" i="9" s="1"/>
  <c r="I56" i="9" s="1"/>
  <c r="I59" i="9" s="1"/>
  <c r="O48" i="7"/>
  <c r="O51" i="7" s="1"/>
  <c r="O53" i="7" s="1"/>
  <c r="O56" i="7" s="1"/>
  <c r="O59" i="7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M48" i="6"/>
  <c r="M51" i="6" s="1"/>
  <c r="M53" i="6" s="1"/>
  <c r="M56" i="6" s="1"/>
  <c r="M59" i="6" s="1"/>
  <c r="U48" i="6"/>
  <c r="U51" i="6" s="1"/>
  <c r="U53" i="6" s="1"/>
  <c r="U56" i="6" s="1"/>
  <c r="U59" i="6" s="1"/>
  <c r="I48" i="5"/>
  <c r="I51" i="5" s="1"/>
  <c r="I53" i="5" s="1"/>
  <c r="I56" i="5" s="1"/>
  <c r="I59" i="5" s="1"/>
  <c r="Y48" i="5"/>
  <c r="Y51" i="5" s="1"/>
  <c r="Y53" i="5" s="1"/>
  <c r="Y56" i="5" s="1"/>
  <c r="Y59" i="5" s="1"/>
  <c r="P48" i="3"/>
  <c r="P51" i="3" s="1"/>
  <c r="P53" i="3" s="1"/>
  <c r="P56" i="3" s="1"/>
  <c r="P59" i="3" s="1"/>
  <c r="G48" i="6"/>
  <c r="G51" i="6" s="1"/>
  <c r="G53" i="6" s="1"/>
  <c r="G56" i="6" s="1"/>
  <c r="G59" i="6" s="1"/>
  <c r="U48" i="11"/>
  <c r="U51" i="11" s="1"/>
  <c r="U53" i="11" s="1"/>
  <c r="U56" i="11" s="1"/>
  <c r="U59" i="11" s="1"/>
  <c r="D48" i="10"/>
  <c r="D51" i="10" s="1"/>
  <c r="D53" i="10" s="1"/>
  <c r="D56" i="10" s="1"/>
  <c r="D59" i="10" s="1"/>
  <c r="T48" i="10"/>
  <c r="T51" i="10" s="1"/>
  <c r="T53" i="10" s="1"/>
  <c r="T56" i="10" s="1"/>
  <c r="T59" i="10" s="1"/>
  <c r="Z47" i="9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Z32" i="3"/>
  <c r="Z47" i="11"/>
  <c r="X48" i="11"/>
  <c r="V48" i="10"/>
  <c r="V51" i="10" s="1"/>
  <c r="V53" i="10" s="1"/>
  <c r="V56" i="10" s="1"/>
  <c r="V59" i="10" s="1"/>
  <c r="X53" i="5"/>
  <c r="X48" i="1"/>
  <c r="Z32" i="1"/>
  <c r="X48" i="12"/>
  <c r="Z32" i="12"/>
  <c r="P48" i="11"/>
  <c r="P51" i="11" s="1"/>
  <c r="P53" i="11" s="1"/>
  <c r="P56" i="11" s="1"/>
  <c r="P59" i="11" s="1"/>
  <c r="X48" i="9"/>
  <c r="Z32" i="9"/>
  <c r="Z51" i="8"/>
  <c r="X53" i="8"/>
  <c r="Z48" i="8"/>
  <c r="Y48" i="10"/>
  <c r="Y51" i="10" s="1"/>
  <c r="Y53" i="10" s="1"/>
  <c r="Y56" i="10" s="1"/>
  <c r="Y59" i="10" s="1"/>
  <c r="Q48" i="5"/>
  <c r="Q51" i="5" s="1"/>
  <c r="Q53" i="5" s="1"/>
  <c r="Q56" i="5" s="1"/>
  <c r="Q59" i="5" s="1"/>
  <c r="Z47" i="5"/>
  <c r="Z51" i="6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X48" i="7"/>
  <c r="Z32" i="7"/>
  <c r="Z47" i="6"/>
  <c r="Z51" i="3"/>
  <c r="X53" i="3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Z48" i="6"/>
  <c r="X53" i="6"/>
  <c r="X48" i="4"/>
  <c r="X51" i="2"/>
  <c r="Z48" i="5"/>
  <c r="J48" i="4"/>
  <c r="J51" i="4" s="1"/>
  <c r="J53" i="4" s="1"/>
  <c r="J56" i="4" s="1"/>
  <c r="J59" i="4" s="1"/>
  <c r="R48" i="4"/>
  <c r="R51" i="4" s="1"/>
  <c r="R53" i="4" s="1"/>
  <c r="R56" i="4" s="1"/>
  <c r="R59" i="4" s="1"/>
  <c r="S48" i="5"/>
  <c r="S51" i="5" s="1"/>
  <c r="S53" i="5" s="1"/>
  <c r="S56" i="5" s="1"/>
  <c r="S59" i="5" s="1"/>
  <c r="AA48" i="5"/>
  <c r="AA51" i="5" s="1"/>
  <c r="AA53" i="5" s="1"/>
  <c r="AA56" i="5" s="1"/>
  <c r="AA59" i="5" s="1"/>
  <c r="J48" i="2"/>
  <c r="J51" i="2" s="1"/>
  <c r="J53" i="2" s="1"/>
  <c r="J56" i="2" s="1"/>
  <c r="J59" i="2" s="1"/>
  <c r="R48" i="2"/>
  <c r="R51" i="2" s="1"/>
  <c r="R53" i="2" s="1"/>
  <c r="R56" i="2" s="1"/>
  <c r="R59" i="2" s="1"/>
  <c r="Y48" i="2"/>
  <c r="Y51" i="2" s="1"/>
  <c r="Y53" i="2" s="1"/>
  <c r="Y56" i="2" s="1"/>
  <c r="Y59" i="2" s="1"/>
  <c r="Z47" i="2"/>
  <c r="Z48" i="10" l="1"/>
  <c r="Z51" i="5"/>
  <c r="Z53" i="8"/>
  <c r="X56" i="8"/>
  <c r="Z48" i="7"/>
  <c r="X51" i="7"/>
  <c r="X51" i="1"/>
  <c r="Z48" i="1"/>
  <c r="Z53" i="5"/>
  <c r="X56" i="5"/>
  <c r="Z51" i="2"/>
  <c r="X53" i="2"/>
  <c r="Z53" i="3"/>
  <c r="X56" i="3"/>
  <c r="X51" i="9"/>
  <c r="Z48" i="9"/>
  <c r="X53" i="10"/>
  <c r="Z51" i="10"/>
  <c r="Z48" i="2"/>
  <c r="Z48" i="4"/>
  <c r="X51" i="4"/>
  <c r="X51" i="11"/>
  <c r="Z48" i="11"/>
  <c r="X56" i="6"/>
  <c r="Z53" i="6"/>
  <c r="Z48" i="12"/>
  <c r="X51" i="12"/>
  <c r="X59" i="5" l="1"/>
  <c r="Z59" i="5" s="1"/>
  <c r="Z56" i="5"/>
  <c r="Z53" i="10"/>
  <c r="X56" i="10"/>
  <c r="Z56" i="6"/>
  <c r="X59" i="6"/>
  <c r="Z59" i="6" s="1"/>
  <c r="Z51" i="9"/>
  <c r="X53" i="9"/>
  <c r="Z51" i="1"/>
  <c r="X53" i="1"/>
  <c r="X53" i="11"/>
  <c r="Z51" i="11"/>
  <c r="Z56" i="3"/>
  <c r="X59" i="3"/>
  <c r="Z59" i="3" s="1"/>
  <c r="X53" i="7"/>
  <c r="Z51" i="7"/>
  <c r="Z51" i="4"/>
  <c r="X53" i="4"/>
  <c r="Z53" i="2"/>
  <c r="X56" i="2"/>
  <c r="X59" i="8"/>
  <c r="Z59" i="8" s="1"/>
  <c r="Z56" i="8"/>
  <c r="X53" i="12"/>
  <c r="Z51" i="12"/>
  <c r="X56" i="9" l="1"/>
  <c r="Z53" i="9"/>
  <c r="Z53" i="12"/>
  <c r="X56" i="12"/>
  <c r="Z53" i="7"/>
  <c r="X56" i="7"/>
  <c r="Z56" i="2"/>
  <c r="X59" i="2"/>
  <c r="Z59" i="2" s="1"/>
  <c r="Z56" i="10"/>
  <c r="X59" i="10"/>
  <c r="Z59" i="10" s="1"/>
  <c r="Z53" i="11"/>
  <c r="X56" i="11"/>
  <c r="Z53" i="4"/>
  <c r="X56" i="4"/>
  <c r="Z53" i="1"/>
  <c r="X56" i="1"/>
  <c r="X59" i="1" l="1"/>
  <c r="Z59" i="1" s="1"/>
  <c r="Z56" i="1"/>
  <c r="Z56" i="4"/>
  <c r="X59" i="4"/>
  <c r="Z59" i="4" s="1"/>
  <c r="X59" i="7"/>
  <c r="Z59" i="7" s="1"/>
  <c r="Z56" i="7"/>
  <c r="Z56" i="11"/>
  <c r="X59" i="11"/>
  <c r="Z59" i="11" s="1"/>
  <c r="Z56" i="12"/>
  <c r="X59" i="12"/>
  <c r="Z59" i="12" s="1"/>
  <c r="X59" i="9"/>
  <c r="Z59" i="9" s="1"/>
  <c r="Z56" i="9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<sst xmlns="http://schemas.openxmlformats.org/spreadsheetml/2006/main" count="1740" uniqueCount="97">
  <si>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</si>
  <si>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</si>
  <si>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</si>
  <si>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</si>
  <si>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</si>
  <si>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</si>
  <si>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</si>
  <si>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</si>
  <si>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</si>
  <si>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</si>
  <si>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</si>
  <si>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</si>
  <si>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</si>
  <si>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</si>
  <si>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</si>
  <si>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</si>
  <si>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</si>
  <si>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</si>
  <si>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</si>
  <si>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</si>
  <si>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</si>
  <si>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</si>
  <si>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</si>
  <si>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</si>
  <si>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</si>
  <si>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</si>
  <si>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</si>
  <si>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</si>
  <si>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</si>
  <si>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</si>
  <si>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</si>
  <si>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</si>
  <si>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</si>
  <si>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</si>
  <si>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</si>
  <si>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</si>
  <si>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</si>
  <si>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</si>
  <si>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</si>
  <si>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</si>
  <si>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</si>
  <si>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</si>
  <si>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</si>
  <si>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</si>
  <si>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</si>
  <si>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</si>
  <si>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</si>
  <si>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</si>
  <si>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</si>
  <si>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</si>
  <si>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</si>
  <si>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</si>
  <si>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</si>
  <si>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</si>
  <si>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</si>
  <si>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</si>
  <si>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</si>
  <si>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</si>
  <si>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</si>
  <si>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</si>
  <si>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</si>
  <si>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</si>
  <si>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</si>
  <si>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</si>
  <si>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</si>
  <si>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</si>
  <si>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</si>
  <si>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</si>
  <si>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</si>
  <si>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</si>
  <si>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</si>
  <si>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</si>
  <si>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</si>
  <si>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</si>
  <si>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</si>
  <si>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</si>
  <si>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</si>
  <si>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</si>
  <si>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</si>
  <si>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</si>
  <si>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</si>
  <si>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</si>
  <si>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</si>
  <si>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</si>
  <si>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</si>
  <si>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management                                   ) for 3rd Quarter ended 31 March 2024 (Figures Finalised as at 2024/04/26)</t>
  </si>
  <si>
    <t>Gauteng: City of Tshwane (TSH) - Table C4 Quarterly Budgeted Financial Performance ( Waste management                                   ) for 3rd Quarter ended 31 March 2024 (Figures Finalised as at 2024/04/26)</t>
  </si>
  <si>
    <t>Gauteng: Emfuleni (GT421) - Table C4 Quarterly Budgeted Financial Performance ( Waste management                                   ) for 3rd Quarter ended 31 March 2024 (Figures Finalised as at 2024/04/26)</t>
  </si>
  <si>
    <t>Gauteng: Midvaal (GT422) - Table C4 Quarterly Budgeted Financial Performance ( Waste management                                   ) for 3rd Quarter ended 31 March 2024 (Figures Finalised as at 2024/04/26)</t>
  </si>
  <si>
    <t>Gauteng: Lesedi (GT423) - Table C4 Quarterly Budgeted Financial Performance ( Waste management                                   ) for 3rd Quarter ended 31 March 2024 (Figures Finalised as at 2024/04/26)</t>
  </si>
  <si>
    <t>Gauteng: Sedibeng (DC42) - Table C4 Quarterly Budgeted Financial Performance ( Waste management                                   ) for 3rd Quarter ended 31 March 2024 (Figures Finalised as at 2024/04/26)</t>
  </si>
  <si>
    <t>Gauteng: Mogale City (GT481) - Table C4 Quarterly Budgeted Financial Performance ( Waste management                                   ) for 3rd Quarter ended 31 March 2024 (Figures Finalised as at 2024/04/26)</t>
  </si>
  <si>
    <t>Gauteng: Merafong City (GT484) - Table C4 Quarterly Budgeted Financial Performance ( Waste management                                   ) for 3rd Quarter ended 31 March 2024 (Figures Finalised as at 2024/04/26)</t>
  </si>
  <si>
    <t>Gauteng: Rand West City (GT485) - Table C4 Quarterly Budgeted Financial Performance ( Waste management                                   ) for 3rd Quarter ended 31 March 2024 (Figures Finalised as at 2024/04/26)</t>
  </si>
  <si>
    <t>Gauteng: West Rand (DC48) - Table C4 Quarterly Budgeted Financial Performance ( Waste management                                   ) for 3rd Quarter ended 31 March 2024 (Figures Finalised as at 2024/04/26)</t>
  </si>
  <si>
    <t>Summary - Table C4 Quarterly Budgeted Financial Performance ( Waste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</si>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</sst>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1722978441</v>
      </c>
      <c r="D9" s="20"/>
      <c r="E9" s="21">
        <v>1807781398</v>
      </c>
      <c r="F9" s="22">
        <v>1807781398</v>
      </c>
      <c r="G9" s="22">
        <v>176399608</v>
      </c>
      <c r="H9" s="22">
        <v>117137463</v>
      </c>
      <c r="I9" s="22">
        <v>124075846</v>
      </c>
      <c r="J9" s="22">
        <v>417612917</v>
      </c>
      <c r="K9" s="22">
        <v>136085273</v>
      </c>
      <c r="L9" s="22">
        <v>123714342</v>
      </c>
      <c r="M9" s="22">
        <v>127969028</v>
      </c>
      <c r="N9" s="22">
        <v>387768643</v>
      </c>
      <c r="O9" s="22">
        <v>111234420</v>
      </c>
      <c r="P9" s="22">
        <v>147132704</v>
      </c>
      <c r="Q9" s="22">
        <v>125337347</v>
      </c>
      <c r="R9" s="22">
        <v>383704471</v>
      </c>
      <c r="S9" s="22"/>
      <c r="T9" s="22"/>
      <c r="U9" s="22"/>
      <c r="V9" s="22"/>
      <c r="W9" s="22">
        <v>1189086031</v>
      </c>
      <c r="X9" s="22">
        <v>1354509222</v>
      </c>
      <c r="Y9" s="22">
        <v>-165423191</v>
      </c>
      <c r="Z9" s="23">
        <v>-12.212777020133126</v>
      </c>
      <c r="AA9" s="20">
        <v>1807781398</v>
      </c>
    </row>
    <row r="10" spans="1:27" x14ac:dyDescent="0.25">
      <c r="A10" s="19" t="s">
        <v>38</v>
      </c>
      <c r="B10" s="15" t="s">
        <v>32</v>
      </c>
      <c r="C10" s="20">
        <v>-67900120</v>
      </c>
      <c r="D10" s="20"/>
      <c r="E10" s="21">
        <v>8105</v>
      </c>
      <c r="F10" s="22">
        <v>8105</v>
      </c>
      <c r="G10" s="22"/>
      <c r="H10" s="22"/>
      <c r="I10" s="22">
        <v>24298</v>
      </c>
      <c r="J10" s="22">
        <v>24298</v>
      </c>
      <c r="K10" s="22">
        <v>14892</v>
      </c>
      <c r="L10" s="22">
        <v>7838</v>
      </c>
      <c r="M10" s="22">
        <v>5487</v>
      </c>
      <c r="N10" s="22">
        <v>28217</v>
      </c>
      <c r="O10" s="22">
        <v>7838</v>
      </c>
      <c r="P10" s="22">
        <v>17244</v>
      </c>
      <c r="Q10" s="22">
        <v>3919</v>
      </c>
      <c r="R10" s="22">
        <v>29001</v>
      </c>
      <c r="S10" s="22"/>
      <c r="T10" s="22"/>
      <c r="U10" s="22"/>
      <c r="V10" s="22"/>
      <c r="W10" s="22">
        <v>81516</v>
      </c>
      <c r="X10" s="22">
        <v>675</v>
      </c>
      <c r="Y10" s="22">
        <v>80841</v>
      </c>
      <c r="Z10" s="23">
        <v>11976.444444444445</v>
      </c>
      <c r="AA10" s="20">
        <v>8105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226731143</v>
      </c>
      <c r="D13" s="20"/>
      <c r="E13" s="21">
        <v>113730821</v>
      </c>
      <c r="F13" s="22">
        <v>113730821</v>
      </c>
      <c r="G13" s="22">
        <v>13088302</v>
      </c>
      <c r="H13" s="22">
        <v>12649012</v>
      </c>
      <c r="I13" s="22">
        <v>8891560</v>
      </c>
      <c r="J13" s="22">
        <v>34628874</v>
      </c>
      <c r="K13" s="22">
        <v>9528035</v>
      </c>
      <c r="L13" s="22">
        <v>8270676</v>
      </c>
      <c r="M13" s="22">
        <v>9510787</v>
      </c>
      <c r="N13" s="22">
        <v>27309498</v>
      </c>
      <c r="O13" s="22">
        <v>7522325</v>
      </c>
      <c r="P13" s="22">
        <v>12049568</v>
      </c>
      <c r="Q13" s="22">
        <v>10047861</v>
      </c>
      <c r="R13" s="22">
        <v>29619754</v>
      </c>
      <c r="S13" s="22"/>
      <c r="T13" s="22"/>
      <c r="U13" s="22"/>
      <c r="V13" s="22"/>
      <c r="W13" s="22">
        <v>91558126</v>
      </c>
      <c r="X13" s="22">
        <v>85298112</v>
      </c>
      <c r="Y13" s="22">
        <v>6260014</v>
      </c>
      <c r="Z13" s="23">
        <v>7.3389830715127671</v>
      </c>
      <c r="AA13" s="20">
        <v>113730821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731190666</v>
      </c>
      <c r="D25" s="20"/>
      <c r="E25" s="21">
        <v>806789943</v>
      </c>
      <c r="F25" s="22">
        <v>806789943</v>
      </c>
      <c r="G25" s="22">
        <v>336108661</v>
      </c>
      <c r="H25" s="22"/>
      <c r="I25" s="22"/>
      <c r="J25" s="22">
        <v>336108661</v>
      </c>
      <c r="K25" s="22"/>
      <c r="L25" s="22"/>
      <c r="M25" s="22">
        <v>259742120</v>
      </c>
      <c r="N25" s="22">
        <v>259742120</v>
      </c>
      <c r="O25" s="22"/>
      <c r="P25" s="22">
        <v>9144793</v>
      </c>
      <c r="Q25" s="22">
        <v>201665197</v>
      </c>
      <c r="R25" s="22">
        <v>210809990</v>
      </c>
      <c r="S25" s="22"/>
      <c r="T25" s="22"/>
      <c r="U25" s="22"/>
      <c r="V25" s="22"/>
      <c r="W25" s="22">
        <v>806660771</v>
      </c>
      <c r="X25" s="22">
        <v>806789943</v>
      </c>
      <c r="Y25" s="22">
        <v>-129172</v>
      </c>
      <c r="Z25" s="23">
        <v>-1.6010611079221151E-2</v>
      </c>
      <c r="AA25" s="20">
        <v>806789943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2613000130</v>
      </c>
      <c r="D32" s="29">
        <f t="shared" ref="D32:Y32" si="0">SUM(D6:D31)</f>
        <v>0</v>
      </c>
      <c r="E32" s="30">
        <f t="shared" si="0"/>
        <v>2728310267</v>
      </c>
      <c r="F32" s="31">
        <f t="shared" si="0"/>
        <v>2728310267</v>
      </c>
      <c r="G32" s="31">
        <f t="shared" si="0"/>
        <v>525596571</v>
      </c>
      <c r="H32" s="31">
        <f t="shared" si="0"/>
        <v>129786475</v>
      </c>
      <c r="I32" s="31">
        <f t="shared" si="0"/>
        <v>132991704</v>
      </c>
      <c r="J32" s="31">
        <f t="shared" si="0"/>
        <v>788374750</v>
      </c>
      <c r="K32" s="31">
        <f t="shared" si="0"/>
        <v>145628200</v>
      </c>
      <c r="L32" s="31">
        <f t="shared" si="0"/>
        <v>131992856</v>
      </c>
      <c r="M32" s="31">
        <f t="shared" si="0"/>
        <v>397227422</v>
      </c>
      <c r="N32" s="31">
        <f t="shared" si="0"/>
        <v>674848478</v>
      </c>
      <c r="O32" s="31">
        <f t="shared" si="0"/>
        <v>118764583</v>
      </c>
      <c r="P32" s="31">
        <f t="shared" si="0"/>
        <v>168344309</v>
      </c>
      <c r="Q32" s="31">
        <f t="shared" si="0"/>
        <v>337054324</v>
      </c>
      <c r="R32" s="31">
        <f t="shared" si="0"/>
        <v>624163216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2087386444</v>
      </c>
      <c r="X32" s="31">
        <f t="shared" si="0"/>
        <v>2246597952</v>
      </c>
      <c r="Y32" s="31">
        <f t="shared" si="0"/>
        <v>-159211508</v>
      </c>
      <c r="Z32" s="32">
        <f>+IF(X32&lt;&gt;0,+(Y32/X32)*100,0)</f>
        <v>-7.0867823883781407</v>
      </c>
      <c r="AA32" s="29">
        <f>SUM(AA6:AA31)</f>
        <v>2728310267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559261547</v>
      </c>
      <c r="D34" s="20"/>
      <c r="E34" s="21">
        <v>603040296</v>
      </c>
      <c r="F34" s="22">
        <v>553714289</v>
      </c>
      <c r="G34" s="22">
        <v>44251484</v>
      </c>
      <c r="H34" s="22">
        <v>47499808</v>
      </c>
      <c r="I34" s="22">
        <v>46356465</v>
      </c>
      <c r="J34" s="22">
        <v>138107757</v>
      </c>
      <c r="K34" s="22">
        <v>45647335</v>
      </c>
      <c r="L34" s="22">
        <v>45406809</v>
      </c>
      <c r="M34" s="22">
        <v>46938150</v>
      </c>
      <c r="N34" s="22">
        <v>137992294</v>
      </c>
      <c r="O34" s="22">
        <v>46542064</v>
      </c>
      <c r="P34" s="22">
        <v>44989053</v>
      </c>
      <c r="Q34" s="22">
        <v>47076951</v>
      </c>
      <c r="R34" s="22">
        <v>138608068</v>
      </c>
      <c r="S34" s="22"/>
      <c r="T34" s="22"/>
      <c r="U34" s="22"/>
      <c r="V34" s="22"/>
      <c r="W34" s="22">
        <v>414708119</v>
      </c>
      <c r="X34" s="22">
        <v>415285632</v>
      </c>
      <c r="Y34" s="22">
        <v>-577513</v>
      </c>
      <c r="Z34" s="23">
        <v>-0.13906404544234269</v>
      </c>
      <c r="AA34" s="20">
        <v>553714289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72716251</v>
      </c>
      <c r="D37" s="20"/>
      <c r="E37" s="21">
        <v>90616065</v>
      </c>
      <c r="F37" s="22">
        <v>79616065</v>
      </c>
      <c r="G37" s="22">
        <v>255770</v>
      </c>
      <c r="H37" s="22">
        <v>241624</v>
      </c>
      <c r="I37" s="22">
        <v>5490523</v>
      </c>
      <c r="J37" s="22">
        <v>5987917</v>
      </c>
      <c r="K37" s="22">
        <v>8556530</v>
      </c>
      <c r="L37" s="22">
        <v>6837990</v>
      </c>
      <c r="M37" s="22">
        <v>7176687</v>
      </c>
      <c r="N37" s="22">
        <v>22571207</v>
      </c>
      <c r="O37" s="22">
        <v>2237170</v>
      </c>
      <c r="P37" s="22">
        <v>6199306</v>
      </c>
      <c r="Q37" s="22">
        <v>10719603</v>
      </c>
      <c r="R37" s="22">
        <v>19156079</v>
      </c>
      <c r="S37" s="22"/>
      <c r="T37" s="22"/>
      <c r="U37" s="22"/>
      <c r="V37" s="22"/>
      <c r="W37" s="22">
        <v>47715203</v>
      </c>
      <c r="X37" s="22">
        <v>57822186</v>
      </c>
      <c r="Y37" s="22">
        <v>-10106983</v>
      </c>
      <c r="Z37" s="23">
        <v>-17.479420442527026</v>
      </c>
      <c r="AA37" s="20">
        <v>79616065</v>
      </c>
    </row>
    <row r="38" spans="1:27" x14ac:dyDescent="0.25">
      <c r="A38" s="19" t="s">
        <v>64</v>
      </c>
      <c r="B38" s="15" t="s">
        <v>32</v>
      </c>
      <c r="C38" s="20">
        <v>568977685</v>
      </c>
      <c r="D38" s="20"/>
      <c r="E38" s="21">
        <v>589423035</v>
      </c>
      <c r="F38" s="22">
        <v>589423035</v>
      </c>
      <c r="G38" s="22">
        <v>43290963</v>
      </c>
      <c r="H38" s="22">
        <v>43290963</v>
      </c>
      <c r="I38" s="22">
        <v>60773832</v>
      </c>
      <c r="J38" s="22">
        <v>147355758</v>
      </c>
      <c r="K38" s="22">
        <v>60773832</v>
      </c>
      <c r="L38" s="22">
        <v>60773832</v>
      </c>
      <c r="M38" s="22">
        <v>49118586</v>
      </c>
      <c r="N38" s="22">
        <v>170666250</v>
      </c>
      <c r="O38" s="22">
        <v>49118586</v>
      </c>
      <c r="P38" s="22">
        <v>49118586</v>
      </c>
      <c r="Q38" s="22">
        <v>49118586</v>
      </c>
      <c r="R38" s="22">
        <v>147355758</v>
      </c>
      <c r="S38" s="22"/>
      <c r="T38" s="22"/>
      <c r="U38" s="22"/>
      <c r="V38" s="22"/>
      <c r="W38" s="22">
        <v>465377766</v>
      </c>
      <c r="X38" s="22">
        <v>442067283</v>
      </c>
      <c r="Y38" s="22">
        <v>23310483</v>
      </c>
      <c r="Z38" s="23">
        <v>5.2730622455948639</v>
      </c>
      <c r="AA38" s="20">
        <v>589423035</v>
      </c>
    </row>
    <row r="39" spans="1:27" x14ac:dyDescent="0.25">
      <c r="A39" s="19" t="s">
        <v>65</v>
      </c>
      <c r="B39" s="15" t="s">
        <v>32</v>
      </c>
      <c r="C39" s="20">
        <v>146502880</v>
      </c>
      <c r="D39" s="20"/>
      <c r="E39" s="21">
        <v>146502880</v>
      </c>
      <c r="F39" s="22">
        <v>146502880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146502880</v>
      </c>
    </row>
    <row r="40" spans="1:27" x14ac:dyDescent="0.25">
      <c r="A40" s="19" t="s">
        <v>40</v>
      </c>
      <c r="B40" s="15" t="s">
        <v>32</v>
      </c>
      <c r="C40" s="20">
        <v>44292977</v>
      </c>
      <c r="D40" s="20"/>
      <c r="E40" s="21">
        <v>46241868</v>
      </c>
      <c r="F40" s="22">
        <v>46241868</v>
      </c>
      <c r="G40" s="22">
        <v>1578844</v>
      </c>
      <c r="H40" s="22">
        <v>230269</v>
      </c>
      <c r="I40" s="22">
        <v>113561</v>
      </c>
      <c r="J40" s="22">
        <v>1922674</v>
      </c>
      <c r="K40" s="22">
        <v>6103287</v>
      </c>
      <c r="L40" s="22">
        <v>4991241</v>
      </c>
      <c r="M40" s="22">
        <v>8142854</v>
      </c>
      <c r="N40" s="22">
        <v>19237382</v>
      </c>
      <c r="O40" s="22">
        <v>1486123</v>
      </c>
      <c r="P40" s="22">
        <v>175720</v>
      </c>
      <c r="Q40" s="22"/>
      <c r="R40" s="22">
        <v>1661843</v>
      </c>
      <c r="S40" s="22"/>
      <c r="T40" s="22"/>
      <c r="U40" s="22"/>
      <c r="V40" s="22"/>
      <c r="W40" s="22">
        <v>22821899</v>
      </c>
      <c r="X40" s="22">
        <v>27681711</v>
      </c>
      <c r="Y40" s="22">
        <v>-4859812</v>
      </c>
      <c r="Z40" s="23">
        <v>-17.556039075763778</v>
      </c>
      <c r="AA40" s="20">
        <v>46241868</v>
      </c>
    </row>
    <row r="41" spans="1:27" x14ac:dyDescent="0.25">
      <c r="A41" s="19" t="s">
        <v>66</v>
      </c>
      <c r="B41" s="15" t="s">
        <v>32</v>
      </c>
      <c r="C41" s="20">
        <v>438354322</v>
      </c>
      <c r="D41" s="20"/>
      <c r="E41" s="21">
        <v>504344051</v>
      </c>
      <c r="F41" s="22">
        <v>417420474</v>
      </c>
      <c r="G41" s="22"/>
      <c r="H41" s="22">
        <v>7291120</v>
      </c>
      <c r="I41" s="22">
        <v>47113551</v>
      </c>
      <c r="J41" s="22">
        <v>54404671</v>
      </c>
      <c r="K41" s="22">
        <v>79893734</v>
      </c>
      <c r="L41" s="22">
        <v>10670590</v>
      </c>
      <c r="M41" s="22">
        <v>47046532</v>
      </c>
      <c r="N41" s="22">
        <v>137610856</v>
      </c>
      <c r="O41" s="22">
        <v>22051045</v>
      </c>
      <c r="P41" s="22">
        <v>46752432</v>
      </c>
      <c r="Q41" s="22">
        <v>24159375</v>
      </c>
      <c r="R41" s="22">
        <v>92962852</v>
      </c>
      <c r="S41" s="22"/>
      <c r="T41" s="22"/>
      <c r="U41" s="22"/>
      <c r="V41" s="22"/>
      <c r="W41" s="22">
        <v>284978379</v>
      </c>
      <c r="X41" s="22">
        <v>315802686</v>
      </c>
      <c r="Y41" s="22">
        <v>-30824307</v>
      </c>
      <c r="Z41" s="23">
        <v>-9.7606221753288072</v>
      </c>
      <c r="AA41" s="20">
        <v>417420474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142818526</v>
      </c>
      <c r="D44" s="20"/>
      <c r="E44" s="21">
        <v>53834739</v>
      </c>
      <c r="F44" s="22">
        <v>211353668</v>
      </c>
      <c r="G44" s="22">
        <v>365328</v>
      </c>
      <c r="H44" s="22">
        <v>7641257</v>
      </c>
      <c r="I44" s="22">
        <v>14581346</v>
      </c>
      <c r="J44" s="22">
        <v>22587931</v>
      </c>
      <c r="K44" s="22">
        <v>31237894</v>
      </c>
      <c r="L44" s="22">
        <v>13430310</v>
      </c>
      <c r="M44" s="22">
        <v>31771959</v>
      </c>
      <c r="N44" s="22">
        <v>76440163</v>
      </c>
      <c r="O44" s="22">
        <v>3758167</v>
      </c>
      <c r="P44" s="22">
        <v>25707806</v>
      </c>
      <c r="Q44" s="22">
        <v>41369189</v>
      </c>
      <c r="R44" s="22">
        <v>70835162</v>
      </c>
      <c r="S44" s="22"/>
      <c r="T44" s="22"/>
      <c r="U44" s="22"/>
      <c r="V44" s="22"/>
      <c r="W44" s="22">
        <v>169863256</v>
      </c>
      <c r="X44" s="22">
        <v>160010912</v>
      </c>
      <c r="Y44" s="22">
        <v>9852344</v>
      </c>
      <c r="Z44" s="23">
        <v>6.1572950724760576</v>
      </c>
      <c r="AA44" s="20">
        <v>211353668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1972924188</v>
      </c>
      <c r="D47" s="29">
        <f t="shared" ref="D47:Y47" si="1">SUM(D34:D46)</f>
        <v>0</v>
      </c>
      <c r="E47" s="30">
        <f t="shared" si="1"/>
        <v>2034002934</v>
      </c>
      <c r="F47" s="31">
        <f t="shared" si="1"/>
        <v>2044272279</v>
      </c>
      <c r="G47" s="31">
        <f t="shared" si="1"/>
        <v>89742389</v>
      </c>
      <c r="H47" s="31">
        <f t="shared" si="1"/>
        <v>106195041</v>
      </c>
      <c r="I47" s="31">
        <f t="shared" si="1"/>
        <v>174429278</v>
      </c>
      <c r="J47" s="31">
        <f t="shared" si="1"/>
        <v>370366708</v>
      </c>
      <c r="K47" s="31">
        <f t="shared" si="1"/>
        <v>232212612</v>
      </c>
      <c r="L47" s="31">
        <f t="shared" si="1"/>
        <v>142110772</v>
      </c>
      <c r="M47" s="31">
        <f t="shared" si="1"/>
        <v>190194768</v>
      </c>
      <c r="N47" s="31">
        <f t="shared" si="1"/>
        <v>564518152</v>
      </c>
      <c r="O47" s="31">
        <f t="shared" si="1"/>
        <v>125193155</v>
      </c>
      <c r="P47" s="31">
        <f t="shared" si="1"/>
        <v>172942903</v>
      </c>
      <c r="Q47" s="31">
        <f t="shared" si="1"/>
        <v>172443704</v>
      </c>
      <c r="R47" s="31">
        <f t="shared" si="1"/>
        <v>470579762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1405464622</v>
      </c>
      <c r="X47" s="31">
        <f t="shared" si="1"/>
        <v>1418670410</v>
      </c>
      <c r="Y47" s="31">
        <f t="shared" si="1"/>
        <v>-13205788</v>
      </c>
      <c r="Z47" s="32">
        <f>+IF(X47&lt;&gt;0,+(Y47/X47)*100,0)</f>
        <v>-0.93085666035707337</v>
      </c>
      <c r="AA47" s="29">
        <f>SUM(AA34:AA46)</f>
        <v>2044272279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640075942</v>
      </c>
      <c r="D48" s="39">
        <f t="shared" si="2"/>
        <v>0</v>
      </c>
      <c r="E48" s="40">
        <f t="shared" si="2"/>
        <v>694307333</v>
      </c>
      <c r="F48" s="41">
        <f t="shared" si="2"/>
        <v>684037988</v>
      </c>
      <c r="G48" s="41">
        <f t="shared" si="2"/>
        <v>435854182</v>
      </c>
      <c r="H48" s="41">
        <f t="shared" si="2"/>
        <v>23591434</v>
      </c>
      <c r="I48" s="41">
        <f t="shared" si="2"/>
        <v>-41437574</v>
      </c>
      <c r="J48" s="41">
        <f t="shared" si="2"/>
        <v>418008042</v>
      </c>
      <c r="K48" s="41">
        <f t="shared" si="2"/>
        <v>-86584412</v>
      </c>
      <c r="L48" s="41">
        <f t="shared" si="2"/>
        <v>-10117916</v>
      </c>
      <c r="M48" s="41">
        <f t="shared" si="2"/>
        <v>207032654</v>
      </c>
      <c r="N48" s="41">
        <f t="shared" si="2"/>
        <v>110330326</v>
      </c>
      <c r="O48" s="41">
        <f t="shared" si="2"/>
        <v>-6428572</v>
      </c>
      <c r="P48" s="41">
        <f t="shared" si="2"/>
        <v>-4598594</v>
      </c>
      <c r="Q48" s="41">
        <f t="shared" si="2"/>
        <v>164610620</v>
      </c>
      <c r="R48" s="41">
        <f t="shared" si="2"/>
        <v>153583454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681921822</v>
      </c>
      <c r="X48" s="41">
        <f t="shared" si="2"/>
        <v>827927542</v>
      </c>
      <c r="Y48" s="41">
        <f t="shared" si="2"/>
        <v>-146005720</v>
      </c>
      <c r="Z48" s="42">
        <f>+IF(X48&lt;&gt;0,+(Y48/X48)*100,0)</f>
        <v>-17.635084303065739</v>
      </c>
      <c r="AA48" s="39">
        <f>+AA32-AA47</f>
        <v>684037988</v>
      </c>
    </row>
    <row r="49" spans="1:27" x14ac:dyDescent="0.25">
      <c r="A49" s="43" t="s">
        <v>74</v>
      </c>
      <c r="B49" s="15" t="s">
        <v>32</v>
      </c>
      <c r="C49" s="20">
        <v>67079487</v>
      </c>
      <c r="D49" s="20"/>
      <c r="E49" s="21">
        <v>21000000</v>
      </c>
      <c r="F49" s="22">
        <v>26202040</v>
      </c>
      <c r="G49" s="22"/>
      <c r="H49" s="22">
        <v>449739</v>
      </c>
      <c r="I49" s="22"/>
      <c r="J49" s="22">
        <v>449739</v>
      </c>
      <c r="K49" s="22">
        <v>6126773</v>
      </c>
      <c r="L49" s="22">
        <v>4313690</v>
      </c>
      <c r="M49" s="22"/>
      <c r="N49" s="22">
        <v>10440463</v>
      </c>
      <c r="O49" s="22">
        <v>5798297</v>
      </c>
      <c r="P49" s="22">
        <v>1810863</v>
      </c>
      <c r="Q49" s="22"/>
      <c r="R49" s="22">
        <v>7609160</v>
      </c>
      <c r="S49" s="22"/>
      <c r="T49" s="22"/>
      <c r="U49" s="22"/>
      <c r="V49" s="22"/>
      <c r="W49" s="22">
        <v>18499362</v>
      </c>
      <c r="X49" s="22">
        <v>22630816</v>
      </c>
      <c r="Y49" s="22">
        <v>-4131454</v>
      </c>
      <c r="Z49" s="23">
        <v>-18.255877295807629</v>
      </c>
      <c r="AA49" s="20">
        <v>26202040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707155429</v>
      </c>
      <c r="D51" s="48">
        <f t="shared" si="3"/>
        <v>0</v>
      </c>
      <c r="E51" s="49">
        <f t="shared" si="3"/>
        <v>715307333</v>
      </c>
      <c r="F51" s="50">
        <f t="shared" si="3"/>
        <v>710240028</v>
      </c>
      <c r="G51" s="50">
        <f t="shared" si="3"/>
        <v>435854182</v>
      </c>
      <c r="H51" s="50">
        <f t="shared" si="3"/>
        <v>24041173</v>
      </c>
      <c r="I51" s="50">
        <f t="shared" si="3"/>
        <v>-41437574</v>
      </c>
      <c r="J51" s="50">
        <f t="shared" si="3"/>
        <v>418457781</v>
      </c>
      <c r="K51" s="50">
        <f t="shared" si="3"/>
        <v>-80457639</v>
      </c>
      <c r="L51" s="50">
        <f t="shared" si="3"/>
        <v>-5804226</v>
      </c>
      <c r="M51" s="50">
        <f t="shared" si="3"/>
        <v>207032654</v>
      </c>
      <c r="N51" s="50">
        <f t="shared" si="3"/>
        <v>120770789</v>
      </c>
      <c r="O51" s="50">
        <f t="shared" si="3"/>
        <v>-630275</v>
      </c>
      <c r="P51" s="50">
        <f t="shared" si="3"/>
        <v>-2787731</v>
      </c>
      <c r="Q51" s="50">
        <f t="shared" si="3"/>
        <v>164610620</v>
      </c>
      <c r="R51" s="50">
        <f t="shared" si="3"/>
        <v>161192614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700421184</v>
      </c>
      <c r="X51" s="50">
        <f t="shared" si="3"/>
        <v>850558358</v>
      </c>
      <c r="Y51" s="50">
        <f t="shared" si="3"/>
        <v>-150137174</v>
      </c>
      <c r="Z51" s="51">
        <f>+IF(X51&lt;&gt;0,+(Y51/X51)*100,0)</f>
        <v>-17.651601749353453</v>
      </c>
      <c r="AA51" s="48">
        <f>SUM(AA48:AA50)</f>
        <v>710240028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707155429</v>
      </c>
      <c r="D53" s="54">
        <f>+D51-D52</f>
        <v>0</v>
      </c>
      <c r="E53" s="55">
        <f t="shared" si="4"/>
        <v>715307333</v>
      </c>
      <c r="F53" s="56">
        <f t="shared" si="4"/>
        <v>710240028</v>
      </c>
      <c r="G53" s="56">
        <f t="shared" si="4"/>
        <v>435854182</v>
      </c>
      <c r="H53" s="56">
        <f t="shared" si="4"/>
        <v>24041173</v>
      </c>
      <c r="I53" s="56">
        <f t="shared" si="4"/>
        <v>-41437574</v>
      </c>
      <c r="J53" s="56">
        <f t="shared" si="4"/>
        <v>418457781</v>
      </c>
      <c r="K53" s="56">
        <f t="shared" si="4"/>
        <v>-80457639</v>
      </c>
      <c r="L53" s="56">
        <f t="shared" si="4"/>
        <v>-5804226</v>
      </c>
      <c r="M53" s="56">
        <f t="shared" si="4"/>
        <v>207032654</v>
      </c>
      <c r="N53" s="56">
        <f t="shared" si="4"/>
        <v>120770789</v>
      </c>
      <c r="O53" s="56">
        <f t="shared" si="4"/>
        <v>-630275</v>
      </c>
      <c r="P53" s="56">
        <f t="shared" si="4"/>
        <v>-2787731</v>
      </c>
      <c r="Q53" s="56">
        <f t="shared" si="4"/>
        <v>164610620</v>
      </c>
      <c r="R53" s="56">
        <f t="shared" si="4"/>
        <v>161192614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700421184</v>
      </c>
      <c r="X53" s="56">
        <f t="shared" si="4"/>
        <v>850558358</v>
      </c>
      <c r="Y53" s="56">
        <f t="shared" si="4"/>
        <v>-150137174</v>
      </c>
      <c r="Z53" s="57">
        <f>+IF(X53&lt;&gt;0,+(Y53/X53)*100,0)</f>
        <v>-17.651601749353453</v>
      </c>
      <c r="AA53" s="54">
        <f>+AA51-AA52</f>
        <v>710240028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707155429</v>
      </c>
      <c r="D56" s="48">
        <f>SUM(D53:D55)</f>
        <v>0</v>
      </c>
      <c r="E56" s="49">
        <f t="shared" si="5"/>
        <v>715307333</v>
      </c>
      <c r="F56" s="50">
        <f t="shared" si="5"/>
        <v>710240028</v>
      </c>
      <c r="G56" s="50">
        <f t="shared" si="5"/>
        <v>435854182</v>
      </c>
      <c r="H56" s="50">
        <f t="shared" si="5"/>
        <v>24041173</v>
      </c>
      <c r="I56" s="50">
        <f t="shared" si="5"/>
        <v>-41437574</v>
      </c>
      <c r="J56" s="50">
        <f t="shared" si="5"/>
        <v>418457781</v>
      </c>
      <c r="K56" s="50">
        <f t="shared" si="5"/>
        <v>-80457639</v>
      </c>
      <c r="L56" s="50">
        <f t="shared" si="5"/>
        <v>-5804226</v>
      </c>
      <c r="M56" s="50">
        <f t="shared" si="5"/>
        <v>207032654</v>
      </c>
      <c r="N56" s="50">
        <f t="shared" si="5"/>
        <v>120770789</v>
      </c>
      <c r="O56" s="50">
        <f t="shared" si="5"/>
        <v>-630275</v>
      </c>
      <c r="P56" s="50">
        <f t="shared" si="5"/>
        <v>-2787731</v>
      </c>
      <c r="Q56" s="50">
        <f t="shared" si="5"/>
        <v>164610620</v>
      </c>
      <c r="R56" s="50">
        <f t="shared" si="5"/>
        <v>161192614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700421184</v>
      </c>
      <c r="X56" s="50">
        <f t="shared" si="5"/>
        <v>850558358</v>
      </c>
      <c r="Y56" s="50">
        <f t="shared" si="5"/>
        <v>-150137174</v>
      </c>
      <c r="Z56" s="51">
        <f>+IF(X56&lt;&gt;0,+(Y56/X56)*100,0)</f>
        <v>-17.651601749353453</v>
      </c>
      <c r="AA56" s="48">
        <f>SUM(AA53:AA55)</f>
        <v>710240028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707155429</v>
      </c>
      <c r="D59" s="65">
        <f>SUM(D56:D58)</f>
        <v>0</v>
      </c>
      <c r="E59" s="66">
        <f t="shared" si="6"/>
        <v>715307333</v>
      </c>
      <c r="F59" s="67">
        <f t="shared" si="6"/>
        <v>710240028</v>
      </c>
      <c r="G59" s="67">
        <f t="shared" si="6"/>
        <v>435854182</v>
      </c>
      <c r="H59" s="67">
        <f t="shared" si="6"/>
        <v>24041173</v>
      </c>
      <c r="I59" s="67">
        <f t="shared" si="6"/>
        <v>-41437574</v>
      </c>
      <c r="J59" s="67">
        <f t="shared" si="6"/>
        <v>418457781</v>
      </c>
      <c r="K59" s="67">
        <f t="shared" si="6"/>
        <v>-80457639</v>
      </c>
      <c r="L59" s="67">
        <f t="shared" si="6"/>
        <v>-5804226</v>
      </c>
      <c r="M59" s="67">
        <f t="shared" si="6"/>
        <v>207032654</v>
      </c>
      <c r="N59" s="67">
        <f t="shared" si="6"/>
        <v>120770789</v>
      </c>
      <c r="O59" s="67">
        <f t="shared" si="6"/>
        <v>-630275</v>
      </c>
      <c r="P59" s="67">
        <f t="shared" si="6"/>
        <v>-2787731</v>
      </c>
      <c r="Q59" s="67">
        <f t="shared" si="6"/>
        <v>164610620</v>
      </c>
      <c r="R59" s="67">
        <f t="shared" si="6"/>
        <v>161192614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700421184</v>
      </c>
      <c r="X59" s="67">
        <f t="shared" si="6"/>
        <v>850558358</v>
      </c>
      <c r="Y59" s="67">
        <f t="shared" si="6"/>
        <v>-150137174</v>
      </c>
      <c r="Z59" s="68">
        <f>+IF(X59&lt;&gt;0,+(Y59/X59)*100,0)</f>
        <v>-17.651601749353453</v>
      </c>
      <c r="AA59" s="65">
        <f>SUM(AA56:AA58)</f>
        <v>710240028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2340744746</v>
      </c>
      <c r="D9" s="20"/>
      <c r="E9" s="21">
        <v>2571163000</v>
      </c>
      <c r="F9" s="22">
        <v>2918933000</v>
      </c>
      <c r="G9" s="22">
        <v>235527649</v>
      </c>
      <c r="H9" s="22">
        <v>239843331</v>
      </c>
      <c r="I9" s="22">
        <v>245534765</v>
      </c>
      <c r="J9" s="22">
        <v>720905745</v>
      </c>
      <c r="K9" s="22">
        <v>246035136</v>
      </c>
      <c r="L9" s="22">
        <v>242517279</v>
      </c>
      <c r="M9" s="22">
        <v>241747935</v>
      </c>
      <c r="N9" s="22">
        <v>730300350</v>
      </c>
      <c r="O9" s="22">
        <v>244501237</v>
      </c>
      <c r="P9" s="22">
        <v>242933765</v>
      </c>
      <c r="Q9" s="22">
        <v>250417856</v>
      </c>
      <c r="R9" s="22">
        <v>737852858</v>
      </c>
      <c r="S9" s="22"/>
      <c r="T9" s="22"/>
      <c r="U9" s="22"/>
      <c r="V9" s="22"/>
      <c r="W9" s="22">
        <v>2189058953</v>
      </c>
      <c r="X9" s="22">
        <v>1837623996</v>
      </c>
      <c r="Y9" s="22">
        <v>351434957</v>
      </c>
      <c r="Z9" s="23">
        <v>19.12442141400944</v>
      </c>
      <c r="AA9" s="20">
        <v>2918933000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133000</v>
      </c>
      <c r="F10" s="22">
        <v>125000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64503</v>
      </c>
      <c r="Y10" s="22">
        <v>-64503</v>
      </c>
      <c r="Z10" s="23">
        <v>-100</v>
      </c>
      <c r="AA10" s="20">
        <v>125000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29639000</v>
      </c>
      <c r="F13" s="22">
        <v>43639000</v>
      </c>
      <c r="G13" s="22">
        <v>3709708</v>
      </c>
      <c r="H13" s="22">
        <v>3133453</v>
      </c>
      <c r="I13" s="22">
        <v>4305422</v>
      </c>
      <c r="J13" s="22">
        <v>11148583</v>
      </c>
      <c r="K13" s="22">
        <v>4573714</v>
      </c>
      <c r="L13" s="22">
        <v>4547802</v>
      </c>
      <c r="M13" s="22">
        <v>4773413</v>
      </c>
      <c r="N13" s="22">
        <v>13894929</v>
      </c>
      <c r="O13" s="22">
        <v>5573524</v>
      </c>
      <c r="P13" s="22">
        <v>4405020</v>
      </c>
      <c r="Q13" s="22">
        <v>4628969</v>
      </c>
      <c r="R13" s="22">
        <v>14607513</v>
      </c>
      <c r="S13" s="22"/>
      <c r="T13" s="22"/>
      <c r="U13" s="22"/>
      <c r="V13" s="22"/>
      <c r="W13" s="22">
        <v>39651025</v>
      </c>
      <c r="X13" s="22">
        <v>22518005</v>
      </c>
      <c r="Y13" s="22">
        <v>17133020</v>
      </c>
      <c r="Z13" s="23">
        <v>76.085869951623152</v>
      </c>
      <c r="AA13" s="20">
        <v>43639000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8000</v>
      </c>
      <c r="G19" s="22"/>
      <c r="H19" s="22">
        <v>130</v>
      </c>
      <c r="I19" s="22"/>
      <c r="J19" s="22">
        <v>130</v>
      </c>
      <c r="K19" s="22">
        <v>6432</v>
      </c>
      <c r="L19" s="22"/>
      <c r="M19" s="22"/>
      <c r="N19" s="22">
        <v>6432</v>
      </c>
      <c r="O19" s="22">
        <v>6894</v>
      </c>
      <c r="P19" s="22"/>
      <c r="Q19" s="22"/>
      <c r="R19" s="22">
        <v>6894</v>
      </c>
      <c r="S19" s="22"/>
      <c r="T19" s="22"/>
      <c r="U19" s="22"/>
      <c r="V19" s="22"/>
      <c r="W19" s="22">
        <v>13456</v>
      </c>
      <c r="X19" s="22">
        <v>1000</v>
      </c>
      <c r="Y19" s="22">
        <v>12456</v>
      </c>
      <c r="Z19" s="23">
        <v>1245.5999999999999</v>
      </c>
      <c r="AA19" s="20">
        <v>8000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108839499</v>
      </c>
      <c r="H25" s="22">
        <v>108839499</v>
      </c>
      <c r="I25" s="22">
        <v>108839499</v>
      </c>
      <c r="J25" s="22">
        <v>326518497</v>
      </c>
      <c r="K25" s="22">
        <v>108839499</v>
      </c>
      <c r="L25" s="22">
        <v>108839499</v>
      </c>
      <c r="M25" s="22">
        <v>108839499</v>
      </c>
      <c r="N25" s="22">
        <v>326518497</v>
      </c>
      <c r="O25" s="22">
        <v>108839499</v>
      </c>
      <c r="P25" s="22">
        <v>108839499</v>
      </c>
      <c r="Q25" s="22">
        <v>94537502</v>
      </c>
      <c r="R25" s="22">
        <v>312216500</v>
      </c>
      <c r="S25" s="22"/>
      <c r="T25" s="22"/>
      <c r="U25" s="22"/>
      <c r="V25" s="22"/>
      <c r="W25" s="22">
        <v>965253494</v>
      </c>
      <c r="X25" s="22"/>
      <c r="Y25" s="22">
        <v>965253494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2340744746</v>
      </c>
      <c r="D32" s="29">
        <f t="shared" ref="D32:Y32" si="0">SUM(D6:D31)</f>
        <v>0</v>
      </c>
      <c r="E32" s="30">
        <f t="shared" si="0"/>
        <v>2600935000</v>
      </c>
      <c r="F32" s="31">
        <f t="shared" si="0"/>
        <v>2962705000</v>
      </c>
      <c r="G32" s="31">
        <f t="shared" si="0"/>
        <v>348077191</v>
      </c>
      <c r="H32" s="31">
        <f t="shared" si="0"/>
        <v>351816413</v>
      </c>
      <c r="I32" s="31">
        <f t="shared" si="0"/>
        <v>358679686</v>
      </c>
      <c r="J32" s="31">
        <f t="shared" si="0"/>
        <v>1058573290</v>
      </c>
      <c r="K32" s="31">
        <f t="shared" si="0"/>
        <v>359454781</v>
      </c>
      <c r="L32" s="31">
        <f t="shared" si="0"/>
        <v>355904580</v>
      </c>
      <c r="M32" s="31">
        <f t="shared" si="0"/>
        <v>355360847</v>
      </c>
      <c r="N32" s="31">
        <f t="shared" si="0"/>
        <v>1070720208</v>
      </c>
      <c r="O32" s="31">
        <f t="shared" si="0"/>
        <v>358921154</v>
      </c>
      <c r="P32" s="31">
        <f t="shared" si="0"/>
        <v>356178284</v>
      </c>
      <c r="Q32" s="31">
        <f t="shared" si="0"/>
        <v>349584327</v>
      </c>
      <c r="R32" s="31">
        <f t="shared" si="0"/>
        <v>1064683765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3193977263</v>
      </c>
      <c r="X32" s="31">
        <f t="shared" si="0"/>
        <v>1860207504</v>
      </c>
      <c r="Y32" s="31">
        <f t="shared" si="0"/>
        <v>1333769759</v>
      </c>
      <c r="Z32" s="32">
        <f>+IF(X32&lt;&gt;0,+(Y32/X32)*100,0)</f>
        <v>71.700052608754561</v>
      </c>
      <c r="AA32" s="29">
        <f>SUM(AA6:AA31)</f>
        <v>2962705000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23957439</v>
      </c>
      <c r="D34" s="20"/>
      <c r="E34" s="21">
        <v>1398793000</v>
      </c>
      <c r="F34" s="22">
        <v>1429204000</v>
      </c>
      <c r="G34" s="22">
        <v>120773353</v>
      </c>
      <c r="H34" s="22">
        <v>113304562</v>
      </c>
      <c r="I34" s="22">
        <v>117700804</v>
      </c>
      <c r="J34" s="22">
        <v>351778719</v>
      </c>
      <c r="K34" s="22">
        <v>112819866</v>
      </c>
      <c r="L34" s="22">
        <v>117412615</v>
      </c>
      <c r="M34" s="22">
        <v>115603490</v>
      </c>
      <c r="N34" s="22">
        <v>345835971</v>
      </c>
      <c r="O34" s="22">
        <v>108500285</v>
      </c>
      <c r="P34" s="22">
        <v>111415232</v>
      </c>
      <c r="Q34" s="22">
        <v>115722435</v>
      </c>
      <c r="R34" s="22">
        <v>335637952</v>
      </c>
      <c r="S34" s="22"/>
      <c r="T34" s="22"/>
      <c r="U34" s="22"/>
      <c r="V34" s="22"/>
      <c r="W34" s="22">
        <v>1033252642</v>
      </c>
      <c r="X34" s="22">
        <v>999468406</v>
      </c>
      <c r="Y34" s="22">
        <v>33784236</v>
      </c>
      <c r="Z34" s="23">
        <v>3.380220504939103</v>
      </c>
      <c r="AA34" s="20">
        <v>1429204000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56822827</v>
      </c>
      <c r="D37" s="20"/>
      <c r="E37" s="21">
        <v>110551000</v>
      </c>
      <c r="F37" s="22">
        <v>112440000</v>
      </c>
      <c r="G37" s="22">
        <v>5395064</v>
      </c>
      <c r="H37" s="22">
        <v>10446378</v>
      </c>
      <c r="I37" s="22">
        <v>6477819</v>
      </c>
      <c r="J37" s="22">
        <v>22319261</v>
      </c>
      <c r="K37" s="22">
        <v>7585189</v>
      </c>
      <c r="L37" s="22">
        <v>9263658</v>
      </c>
      <c r="M37" s="22">
        <v>6043588</v>
      </c>
      <c r="N37" s="22">
        <v>22892435</v>
      </c>
      <c r="O37" s="22">
        <v>8287824</v>
      </c>
      <c r="P37" s="22">
        <v>21815626</v>
      </c>
      <c r="Q37" s="22">
        <v>10113499</v>
      </c>
      <c r="R37" s="22">
        <v>40216949</v>
      </c>
      <c r="S37" s="22"/>
      <c r="T37" s="22"/>
      <c r="U37" s="22"/>
      <c r="V37" s="22"/>
      <c r="W37" s="22">
        <v>85428645</v>
      </c>
      <c r="X37" s="22">
        <v>91757349</v>
      </c>
      <c r="Y37" s="22">
        <v>-6328704</v>
      </c>
      <c r="Z37" s="23">
        <v>-6.8972175732757934</v>
      </c>
      <c r="AA37" s="20">
        <v>112440000</v>
      </c>
    </row>
    <row r="38" spans="1:27" x14ac:dyDescent="0.25">
      <c r="A38" s="19" t="s">
        <v>64</v>
      </c>
      <c r="B38" s="15" t="s">
        <v>32</v>
      </c>
      <c r="C38" s="20">
        <v>415310987</v>
      </c>
      <c r="D38" s="20"/>
      <c r="E38" s="21">
        <v>627080000</v>
      </c>
      <c r="F38" s="22">
        <v>797080000</v>
      </c>
      <c r="G38" s="22">
        <v>52256662</v>
      </c>
      <c r="H38" s="22">
        <v>52256662</v>
      </c>
      <c r="I38" s="22">
        <v>52256662</v>
      </c>
      <c r="J38" s="22">
        <v>156769986</v>
      </c>
      <c r="K38" s="22">
        <v>52256662</v>
      </c>
      <c r="L38" s="22">
        <v>52256662</v>
      </c>
      <c r="M38" s="22">
        <v>52256662</v>
      </c>
      <c r="N38" s="22">
        <v>156769986</v>
      </c>
      <c r="O38" s="22">
        <v>52256662</v>
      </c>
      <c r="P38" s="22">
        <v>52256662</v>
      </c>
      <c r="Q38" s="22">
        <v>94756676</v>
      </c>
      <c r="R38" s="22">
        <v>199270000</v>
      </c>
      <c r="S38" s="22"/>
      <c r="T38" s="22"/>
      <c r="U38" s="22"/>
      <c r="V38" s="22"/>
      <c r="W38" s="22">
        <v>512809972</v>
      </c>
      <c r="X38" s="22">
        <v>242086992</v>
      </c>
      <c r="Y38" s="22">
        <v>270722980</v>
      </c>
      <c r="Z38" s="23">
        <v>111.82880078083666</v>
      </c>
      <c r="AA38" s="20">
        <v>797080000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66793000</v>
      </c>
      <c r="F39" s="22">
        <v>72154000</v>
      </c>
      <c r="G39" s="22">
        <v>5686067</v>
      </c>
      <c r="H39" s="22">
        <v>5785124</v>
      </c>
      <c r="I39" s="22">
        <v>5736153</v>
      </c>
      <c r="J39" s="22">
        <v>17207344</v>
      </c>
      <c r="K39" s="22">
        <v>5738375</v>
      </c>
      <c r="L39" s="22">
        <v>5739481</v>
      </c>
      <c r="M39" s="22">
        <v>5736181</v>
      </c>
      <c r="N39" s="22">
        <v>17214037</v>
      </c>
      <c r="O39" s="22">
        <v>5742285</v>
      </c>
      <c r="P39" s="22">
        <v>5740117</v>
      </c>
      <c r="Q39" s="22">
        <v>5742529</v>
      </c>
      <c r="R39" s="22">
        <v>17224931</v>
      </c>
      <c r="S39" s="22"/>
      <c r="T39" s="22"/>
      <c r="U39" s="22"/>
      <c r="V39" s="22"/>
      <c r="W39" s="22">
        <v>51646312</v>
      </c>
      <c r="X39" s="22">
        <v>59926353</v>
      </c>
      <c r="Y39" s="22">
        <v>-8280041</v>
      </c>
      <c r="Z39" s="23">
        <v>-13.81702804440644</v>
      </c>
      <c r="AA39" s="20">
        <v>72154000</v>
      </c>
    </row>
    <row r="40" spans="1:27" x14ac:dyDescent="0.25">
      <c r="A40" s="19" t="s">
        <v>40</v>
      </c>
      <c r="B40" s="15" t="s">
        <v>32</v>
      </c>
      <c r="C40" s="20">
        <v>38380410</v>
      </c>
      <c r="D40" s="20"/>
      <c r="E40" s="21"/>
      <c r="F40" s="22"/>
      <c r="G40" s="22"/>
      <c r="H40" s="22"/>
      <c r="I40" s="22">
        <v>14413854</v>
      </c>
      <c r="J40" s="22">
        <v>14413854</v>
      </c>
      <c r="K40" s="22">
        <v>4920323</v>
      </c>
      <c r="L40" s="22">
        <v>4805210</v>
      </c>
      <c r="M40" s="22">
        <v>5005933</v>
      </c>
      <c r="N40" s="22">
        <v>14731466</v>
      </c>
      <c r="O40" s="22">
        <v>4423273</v>
      </c>
      <c r="P40" s="22">
        <v>4363098</v>
      </c>
      <c r="Q40" s="22">
        <v>4940365</v>
      </c>
      <c r="R40" s="22">
        <v>13726736</v>
      </c>
      <c r="S40" s="22"/>
      <c r="T40" s="22"/>
      <c r="U40" s="22"/>
      <c r="V40" s="22"/>
      <c r="W40" s="22">
        <v>42872056</v>
      </c>
      <c r="X40" s="22"/>
      <c r="Y40" s="22">
        <v>42872056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64767470</v>
      </c>
      <c r="D41" s="20"/>
      <c r="E41" s="21">
        <v>74043000</v>
      </c>
      <c r="F41" s="22">
        <v>87925511</v>
      </c>
      <c r="G41" s="22">
        <v>9189083</v>
      </c>
      <c r="H41" s="22">
        <v>859107</v>
      </c>
      <c r="I41" s="22">
        <v>2742140</v>
      </c>
      <c r="J41" s="22">
        <v>12790330</v>
      </c>
      <c r="K41" s="22">
        <v>7681557</v>
      </c>
      <c r="L41" s="22">
        <v>15581525</v>
      </c>
      <c r="M41" s="22">
        <v>13238181</v>
      </c>
      <c r="N41" s="22">
        <v>36501263</v>
      </c>
      <c r="O41" s="22">
        <v>16666834</v>
      </c>
      <c r="P41" s="22">
        <v>230852</v>
      </c>
      <c r="Q41" s="22">
        <v>17274957</v>
      </c>
      <c r="R41" s="22">
        <v>34172643</v>
      </c>
      <c r="S41" s="22"/>
      <c r="T41" s="22"/>
      <c r="U41" s="22"/>
      <c r="V41" s="22"/>
      <c r="W41" s="22">
        <v>83464236</v>
      </c>
      <c r="X41" s="22">
        <v>85990406</v>
      </c>
      <c r="Y41" s="22">
        <v>-2526170</v>
      </c>
      <c r="Z41" s="23">
        <v>-2.9377347049623186</v>
      </c>
      <c r="AA41" s="20">
        <v>87925511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213648361</v>
      </c>
      <c r="D44" s="20"/>
      <c r="E44" s="21">
        <v>1167134000</v>
      </c>
      <c r="F44" s="22">
        <v>1209564038</v>
      </c>
      <c r="G44" s="22">
        <v>99440731</v>
      </c>
      <c r="H44" s="22">
        <v>100734091</v>
      </c>
      <c r="I44" s="22">
        <v>118466335</v>
      </c>
      <c r="J44" s="22">
        <v>318641157</v>
      </c>
      <c r="K44" s="22">
        <v>114546920</v>
      </c>
      <c r="L44" s="22">
        <v>147170535</v>
      </c>
      <c r="M44" s="22">
        <v>100810150</v>
      </c>
      <c r="N44" s="22">
        <v>362527605</v>
      </c>
      <c r="O44" s="22">
        <v>86354989</v>
      </c>
      <c r="P44" s="22">
        <v>122401157</v>
      </c>
      <c r="Q44" s="22">
        <v>103638862</v>
      </c>
      <c r="R44" s="22">
        <v>312395008</v>
      </c>
      <c r="S44" s="22"/>
      <c r="T44" s="22"/>
      <c r="U44" s="22"/>
      <c r="V44" s="22"/>
      <c r="W44" s="22">
        <v>993563770</v>
      </c>
      <c r="X44" s="22">
        <v>876718444</v>
      </c>
      <c r="Y44" s="22">
        <v>116845326</v>
      </c>
      <c r="Z44" s="23">
        <v>13.327577034526264</v>
      </c>
      <c r="AA44" s="20">
        <v>1209564038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812887494</v>
      </c>
      <c r="D47" s="29">
        <f t="shared" ref="D47:Y47" si="1">SUM(D34:D46)</f>
        <v>0</v>
      </c>
      <c r="E47" s="30">
        <f t="shared" si="1"/>
        <v>3444394000</v>
      </c>
      <c r="F47" s="31">
        <f t="shared" si="1"/>
        <v>3708367549</v>
      </c>
      <c r="G47" s="31">
        <f t="shared" si="1"/>
        <v>292740960</v>
      </c>
      <c r="H47" s="31">
        <f t="shared" si="1"/>
        <v>283385924</v>
      </c>
      <c r="I47" s="31">
        <f t="shared" si="1"/>
        <v>317793767</v>
      </c>
      <c r="J47" s="31">
        <f t="shared" si="1"/>
        <v>893920651</v>
      </c>
      <c r="K47" s="31">
        <f t="shared" si="1"/>
        <v>305548892</v>
      </c>
      <c r="L47" s="31">
        <f t="shared" si="1"/>
        <v>352229686</v>
      </c>
      <c r="M47" s="31">
        <f t="shared" si="1"/>
        <v>298694185</v>
      </c>
      <c r="N47" s="31">
        <f t="shared" si="1"/>
        <v>956472763</v>
      </c>
      <c r="O47" s="31">
        <f t="shared" si="1"/>
        <v>282232152</v>
      </c>
      <c r="P47" s="31">
        <f t="shared" si="1"/>
        <v>318222744</v>
      </c>
      <c r="Q47" s="31">
        <f t="shared" si="1"/>
        <v>352189323</v>
      </c>
      <c r="R47" s="31">
        <f t="shared" si="1"/>
        <v>952644219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2803037633</v>
      </c>
      <c r="X47" s="31">
        <f t="shared" si="1"/>
        <v>2355947950</v>
      </c>
      <c r="Y47" s="31">
        <f t="shared" si="1"/>
        <v>447089683</v>
      </c>
      <c r="Z47" s="32">
        <f>+IF(X47&lt;&gt;0,+(Y47/X47)*100,0)</f>
        <v>18.977061144326214</v>
      </c>
      <c r="AA47" s="29">
        <f>SUM(AA34:AA46)</f>
        <v>3708367549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1527857252</v>
      </c>
      <c r="D48" s="39">
        <f t="shared" si="2"/>
        <v>0</v>
      </c>
      <c r="E48" s="40">
        <f t="shared" si="2"/>
        <v>-843459000</v>
      </c>
      <c r="F48" s="41">
        <f t="shared" si="2"/>
        <v>-745662549</v>
      </c>
      <c r="G48" s="41">
        <f t="shared" si="2"/>
        <v>55336231</v>
      </c>
      <c r="H48" s="41">
        <f t="shared" si="2"/>
        <v>68430489</v>
      </c>
      <c r="I48" s="41">
        <f t="shared" si="2"/>
        <v>40885919</v>
      </c>
      <c r="J48" s="41">
        <f t="shared" si="2"/>
        <v>164652639</v>
      </c>
      <c r="K48" s="41">
        <f t="shared" si="2"/>
        <v>53905889</v>
      </c>
      <c r="L48" s="41">
        <f t="shared" si="2"/>
        <v>3674894</v>
      </c>
      <c r="M48" s="41">
        <f t="shared" si="2"/>
        <v>56666662</v>
      </c>
      <c r="N48" s="41">
        <f t="shared" si="2"/>
        <v>114247445</v>
      </c>
      <c r="O48" s="41">
        <f t="shared" si="2"/>
        <v>76689002</v>
      </c>
      <c r="P48" s="41">
        <f t="shared" si="2"/>
        <v>37955540</v>
      </c>
      <c r="Q48" s="41">
        <f t="shared" si="2"/>
        <v>-2604996</v>
      </c>
      <c r="R48" s="41">
        <f t="shared" si="2"/>
        <v>112039546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390939630</v>
      </c>
      <c r="X48" s="41">
        <f t="shared" si="2"/>
        <v>-495740446</v>
      </c>
      <c r="Y48" s="41">
        <f t="shared" si="2"/>
        <v>886680076</v>
      </c>
      <c r="Z48" s="42">
        <f>+IF(X48&lt;&gt;0,+(Y48/X48)*100,0)</f>
        <v>-178.85974064742743</v>
      </c>
      <c r="AA48" s="39">
        <f>+AA32-AA47</f>
        <v>-745662549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1527857252</v>
      </c>
      <c r="D51" s="48">
        <f t="shared" si="3"/>
        <v>0</v>
      </c>
      <c r="E51" s="49">
        <f t="shared" si="3"/>
        <v>-843459000</v>
      </c>
      <c r="F51" s="50">
        <f t="shared" si="3"/>
        <v>-745662549</v>
      </c>
      <c r="G51" s="50">
        <f t="shared" si="3"/>
        <v>55336231</v>
      </c>
      <c r="H51" s="50">
        <f t="shared" si="3"/>
        <v>68430489</v>
      </c>
      <c r="I51" s="50">
        <f t="shared" si="3"/>
        <v>40885919</v>
      </c>
      <c r="J51" s="50">
        <f t="shared" si="3"/>
        <v>164652639</v>
      </c>
      <c r="K51" s="50">
        <f t="shared" si="3"/>
        <v>53905889</v>
      </c>
      <c r="L51" s="50">
        <f t="shared" si="3"/>
        <v>3674894</v>
      </c>
      <c r="M51" s="50">
        <f t="shared" si="3"/>
        <v>56666662</v>
      </c>
      <c r="N51" s="50">
        <f t="shared" si="3"/>
        <v>114247445</v>
      </c>
      <c r="O51" s="50">
        <f t="shared" si="3"/>
        <v>76689002</v>
      </c>
      <c r="P51" s="50">
        <f t="shared" si="3"/>
        <v>37955540</v>
      </c>
      <c r="Q51" s="50">
        <f t="shared" si="3"/>
        <v>-2604996</v>
      </c>
      <c r="R51" s="50">
        <f t="shared" si="3"/>
        <v>112039546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390939630</v>
      </c>
      <c r="X51" s="50">
        <f t="shared" si="3"/>
        <v>-495740446</v>
      </c>
      <c r="Y51" s="50">
        <f t="shared" si="3"/>
        <v>886680076</v>
      </c>
      <c r="Z51" s="51">
        <f>+IF(X51&lt;&gt;0,+(Y51/X51)*100,0)</f>
        <v>-178.85974064742743</v>
      </c>
      <c r="AA51" s="48">
        <f>SUM(AA48:AA50)</f>
        <v>-745662549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1527857252</v>
      </c>
      <c r="D53" s="54">
        <f>+D51-D52</f>
        <v>0</v>
      </c>
      <c r="E53" s="55">
        <f t="shared" si="4"/>
        <v>-843459000</v>
      </c>
      <c r="F53" s="56">
        <f t="shared" si="4"/>
        <v>-745662549</v>
      </c>
      <c r="G53" s="56">
        <f t="shared" si="4"/>
        <v>55336231</v>
      </c>
      <c r="H53" s="56">
        <f t="shared" si="4"/>
        <v>68430489</v>
      </c>
      <c r="I53" s="56">
        <f t="shared" si="4"/>
        <v>40885919</v>
      </c>
      <c r="J53" s="56">
        <f t="shared" si="4"/>
        <v>164652639</v>
      </c>
      <c r="K53" s="56">
        <f t="shared" si="4"/>
        <v>53905889</v>
      </c>
      <c r="L53" s="56">
        <f t="shared" si="4"/>
        <v>3674894</v>
      </c>
      <c r="M53" s="56">
        <f t="shared" si="4"/>
        <v>56666662</v>
      </c>
      <c r="N53" s="56">
        <f t="shared" si="4"/>
        <v>114247445</v>
      </c>
      <c r="O53" s="56">
        <f t="shared" si="4"/>
        <v>76689002</v>
      </c>
      <c r="P53" s="56">
        <f t="shared" si="4"/>
        <v>37955540</v>
      </c>
      <c r="Q53" s="56">
        <f t="shared" si="4"/>
        <v>-2604996</v>
      </c>
      <c r="R53" s="56">
        <f t="shared" si="4"/>
        <v>112039546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390939630</v>
      </c>
      <c r="X53" s="56">
        <f t="shared" si="4"/>
        <v>-495740446</v>
      </c>
      <c r="Y53" s="56">
        <f t="shared" si="4"/>
        <v>886680076</v>
      </c>
      <c r="Z53" s="57">
        <f>+IF(X53&lt;&gt;0,+(Y53/X53)*100,0)</f>
        <v>-178.85974064742743</v>
      </c>
      <c r="AA53" s="54">
        <f>+AA51-AA52</f>
        <v>-745662549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1527857252</v>
      </c>
      <c r="D56" s="48">
        <f>SUM(D53:D55)</f>
        <v>0</v>
      </c>
      <c r="E56" s="49">
        <f t="shared" si="5"/>
        <v>-843459000</v>
      </c>
      <c r="F56" s="50">
        <f t="shared" si="5"/>
        <v>-745662549</v>
      </c>
      <c r="G56" s="50">
        <f t="shared" si="5"/>
        <v>55336231</v>
      </c>
      <c r="H56" s="50">
        <f t="shared" si="5"/>
        <v>68430489</v>
      </c>
      <c r="I56" s="50">
        <f t="shared" si="5"/>
        <v>40885919</v>
      </c>
      <c r="J56" s="50">
        <f t="shared" si="5"/>
        <v>164652639</v>
      </c>
      <c r="K56" s="50">
        <f t="shared" si="5"/>
        <v>53905889</v>
      </c>
      <c r="L56" s="50">
        <f t="shared" si="5"/>
        <v>3674894</v>
      </c>
      <c r="M56" s="50">
        <f t="shared" si="5"/>
        <v>56666662</v>
      </c>
      <c r="N56" s="50">
        <f t="shared" si="5"/>
        <v>114247445</v>
      </c>
      <c r="O56" s="50">
        <f t="shared" si="5"/>
        <v>76689002</v>
      </c>
      <c r="P56" s="50">
        <f t="shared" si="5"/>
        <v>37955540</v>
      </c>
      <c r="Q56" s="50">
        <f t="shared" si="5"/>
        <v>-2604996</v>
      </c>
      <c r="R56" s="50">
        <f t="shared" si="5"/>
        <v>112039546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390939630</v>
      </c>
      <c r="X56" s="50">
        <f t="shared" si="5"/>
        <v>-495740446</v>
      </c>
      <c r="Y56" s="50">
        <f t="shared" si="5"/>
        <v>886680076</v>
      </c>
      <c r="Z56" s="51">
        <f>+IF(X56&lt;&gt;0,+(Y56/X56)*100,0)</f>
        <v>-178.85974064742743</v>
      </c>
      <c r="AA56" s="48">
        <f>SUM(AA53:AA55)</f>
        <v>-745662549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1527857252</v>
      </c>
      <c r="D59" s="65">
        <f>SUM(D56:D58)</f>
        <v>0</v>
      </c>
      <c r="E59" s="66">
        <f t="shared" si="6"/>
        <v>-843459000</v>
      </c>
      <c r="F59" s="67">
        <f t="shared" si="6"/>
        <v>-745662549</v>
      </c>
      <c r="G59" s="67">
        <f t="shared" si="6"/>
        <v>55336231</v>
      </c>
      <c r="H59" s="67">
        <f t="shared" si="6"/>
        <v>68430489</v>
      </c>
      <c r="I59" s="67">
        <f t="shared" si="6"/>
        <v>40885919</v>
      </c>
      <c r="J59" s="67">
        <f t="shared" si="6"/>
        <v>164652639</v>
      </c>
      <c r="K59" s="67">
        <f t="shared" si="6"/>
        <v>53905889</v>
      </c>
      <c r="L59" s="67">
        <f t="shared" si="6"/>
        <v>3674894</v>
      </c>
      <c r="M59" s="67">
        <f t="shared" si="6"/>
        <v>56666662</v>
      </c>
      <c r="N59" s="67">
        <f t="shared" si="6"/>
        <v>114247445</v>
      </c>
      <c r="O59" s="67">
        <f t="shared" si="6"/>
        <v>76689002</v>
      </c>
      <c r="P59" s="67">
        <f t="shared" si="6"/>
        <v>37955540</v>
      </c>
      <c r="Q59" s="67">
        <f t="shared" si="6"/>
        <v>-2604996</v>
      </c>
      <c r="R59" s="67">
        <f t="shared" si="6"/>
        <v>112039546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390939630</v>
      </c>
      <c r="X59" s="67">
        <f t="shared" si="6"/>
        <v>-495740446</v>
      </c>
      <c r="Y59" s="67">
        <f t="shared" si="6"/>
        <v>886680076</v>
      </c>
      <c r="Z59" s="68">
        <f>+IF(X59&lt;&gt;0,+(Y59/X59)*100,0)</f>
        <v>-178.85974064742743</v>
      </c>
      <c r="AA59" s="65">
        <f>SUM(AA56:AA58)</f>
        <v>-745662549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-159730</v>
      </c>
      <c r="L6" s="22">
        <v>-285659</v>
      </c>
      <c r="M6" s="22">
        <v>-126229</v>
      </c>
      <c r="N6" s="22">
        <v>-571618</v>
      </c>
      <c r="O6" s="22">
        <v>-162223</v>
      </c>
      <c r="P6" s="22">
        <v>-118272</v>
      </c>
      <c r="Q6" s="22">
        <v>-150854</v>
      </c>
      <c r="R6" s="22">
        <v>-431349</v>
      </c>
      <c r="S6" s="22"/>
      <c r="T6" s="22"/>
      <c r="U6" s="22"/>
      <c r="V6" s="22"/>
      <c r="W6" s="22">
        <v>-1002967</v>
      </c>
      <c r="X6" s="22"/>
      <c r="Y6" s="22">
        <v>-1002967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-42609</v>
      </c>
      <c r="L7" s="22">
        <v>-85317</v>
      </c>
      <c r="M7" s="22">
        <v>-33914</v>
      </c>
      <c r="N7" s="22">
        <v>-161840</v>
      </c>
      <c r="O7" s="22">
        <v>-46969</v>
      </c>
      <c r="P7" s="22">
        <v>-29677</v>
      </c>
      <c r="Q7" s="22">
        <v>-22853</v>
      </c>
      <c r="R7" s="22">
        <v>-99499</v>
      </c>
      <c r="S7" s="22"/>
      <c r="T7" s="22"/>
      <c r="U7" s="22"/>
      <c r="V7" s="22"/>
      <c r="W7" s="22">
        <v>-261339</v>
      </c>
      <c r="X7" s="22"/>
      <c r="Y7" s="22">
        <v>-261339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1810116273</v>
      </c>
      <c r="F9" s="22">
        <v>1810116273</v>
      </c>
      <c r="G9" s="22"/>
      <c r="H9" s="22"/>
      <c r="I9" s="22">
        <v>660152228</v>
      </c>
      <c r="J9" s="22">
        <v>660152228</v>
      </c>
      <c r="K9" s="22">
        <v>189773788</v>
      </c>
      <c r="L9" s="22">
        <v>342896244</v>
      </c>
      <c r="M9" s="22">
        <v>147065184</v>
      </c>
      <c r="N9" s="22">
        <v>679735216</v>
      </c>
      <c r="O9" s="22">
        <v>167438148</v>
      </c>
      <c r="P9" s="22">
        <v>148098959</v>
      </c>
      <c r="Q9" s="22">
        <v>157884711</v>
      </c>
      <c r="R9" s="22">
        <v>473421818</v>
      </c>
      <c r="S9" s="22"/>
      <c r="T9" s="22"/>
      <c r="U9" s="22"/>
      <c r="V9" s="22"/>
      <c r="W9" s="22">
        <v>1813309262</v>
      </c>
      <c r="X9" s="22">
        <v>1380714906</v>
      </c>
      <c r="Y9" s="22">
        <v>432594356</v>
      </c>
      <c r="Z9" s="23">
        <v>31.331186048628055</v>
      </c>
      <c r="AA9" s="20">
        <v>1810116273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1308485</v>
      </c>
      <c r="F10" s="22">
        <v>1308485</v>
      </c>
      <c r="G10" s="22"/>
      <c r="H10" s="22"/>
      <c r="I10" s="22">
        <v>17846</v>
      </c>
      <c r="J10" s="22">
        <v>17846</v>
      </c>
      <c r="K10" s="22">
        <v>3111</v>
      </c>
      <c r="L10" s="22">
        <v>17193</v>
      </c>
      <c r="M10" s="22">
        <v>38284</v>
      </c>
      <c r="N10" s="22">
        <v>58588</v>
      </c>
      <c r="O10" s="22">
        <v>31779</v>
      </c>
      <c r="P10" s="22">
        <v>26614</v>
      </c>
      <c r="Q10" s="22">
        <v>274002</v>
      </c>
      <c r="R10" s="22">
        <v>332395</v>
      </c>
      <c r="S10" s="22"/>
      <c r="T10" s="22"/>
      <c r="U10" s="22"/>
      <c r="V10" s="22"/>
      <c r="W10" s="22">
        <v>408829</v>
      </c>
      <c r="X10" s="22">
        <v>1308483</v>
      </c>
      <c r="Y10" s="22">
        <v>-899654</v>
      </c>
      <c r="Z10" s="23">
        <v>-68.755497778725442</v>
      </c>
      <c r="AA10" s="20">
        <v>1308485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1266</v>
      </c>
      <c r="F13" s="22">
        <v>1266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1269</v>
      </c>
      <c r="Y13" s="22">
        <v>-1269</v>
      </c>
      <c r="Z13" s="23">
        <v>-100</v>
      </c>
      <c r="AA13" s="20">
        <v>1266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10364</v>
      </c>
      <c r="F17" s="22">
        <v>10364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>
        <v>11739</v>
      </c>
      <c r="R17" s="22">
        <v>11739</v>
      </c>
      <c r="S17" s="22"/>
      <c r="T17" s="22"/>
      <c r="U17" s="22"/>
      <c r="V17" s="22"/>
      <c r="W17" s="22">
        <v>11739</v>
      </c>
      <c r="X17" s="22">
        <v>10368</v>
      </c>
      <c r="Y17" s="22">
        <v>1371</v>
      </c>
      <c r="Z17" s="23">
        <v>13.223379629629632</v>
      </c>
      <c r="AA17" s="20">
        <v>10364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350956</v>
      </c>
      <c r="F19" s="22">
        <v>350956</v>
      </c>
      <c r="G19" s="22"/>
      <c r="H19" s="22"/>
      <c r="I19" s="22">
        <v>3984</v>
      </c>
      <c r="J19" s="22">
        <v>3984</v>
      </c>
      <c r="K19" s="22">
        <v>19746</v>
      </c>
      <c r="L19" s="22">
        <v>56085</v>
      </c>
      <c r="M19" s="22">
        <v>17181</v>
      </c>
      <c r="N19" s="22">
        <v>93012</v>
      </c>
      <c r="O19" s="22">
        <v>78735</v>
      </c>
      <c r="P19" s="22">
        <v>94043</v>
      </c>
      <c r="Q19" s="22">
        <v>173963</v>
      </c>
      <c r="R19" s="22">
        <v>346741</v>
      </c>
      <c r="S19" s="22"/>
      <c r="T19" s="22"/>
      <c r="U19" s="22"/>
      <c r="V19" s="22"/>
      <c r="W19" s="22">
        <v>443737</v>
      </c>
      <c r="X19" s="22">
        <v>350955</v>
      </c>
      <c r="Y19" s="22">
        <v>92782</v>
      </c>
      <c r="Z19" s="23">
        <v>26.437007593566126</v>
      </c>
      <c r="AA19" s="20">
        <v>350956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-9449</v>
      </c>
      <c r="L21" s="22">
        <v>-18899</v>
      </c>
      <c r="M21" s="22">
        <v>-9449</v>
      </c>
      <c r="N21" s="22">
        <v>-37797</v>
      </c>
      <c r="O21" s="22">
        <v>-9449</v>
      </c>
      <c r="P21" s="22">
        <v>-9449</v>
      </c>
      <c r="Q21" s="22"/>
      <c r="R21" s="22">
        <v>-18898</v>
      </c>
      <c r="S21" s="22"/>
      <c r="T21" s="22"/>
      <c r="U21" s="22"/>
      <c r="V21" s="22"/>
      <c r="W21" s="22">
        <v>-56695</v>
      </c>
      <c r="X21" s="22"/>
      <c r="Y21" s="22">
        <v>-56695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13980000</v>
      </c>
      <c r="F25" s="22">
        <v>13980000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13980000</v>
      </c>
      <c r="Y25" s="22">
        <v>-13980000</v>
      </c>
      <c r="Z25" s="23">
        <v>-100</v>
      </c>
      <c r="AA25" s="20">
        <v>13980000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287</v>
      </c>
      <c r="M26" s="22"/>
      <c r="N26" s="22">
        <v>287</v>
      </c>
      <c r="O26" s="22"/>
      <c r="P26" s="22"/>
      <c r="Q26" s="22"/>
      <c r="R26" s="22"/>
      <c r="S26" s="22"/>
      <c r="T26" s="22"/>
      <c r="U26" s="22"/>
      <c r="V26" s="22"/>
      <c r="W26" s="22">
        <v>287</v>
      </c>
      <c r="X26" s="22"/>
      <c r="Y26" s="22">
        <v>287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1825767344</v>
      </c>
      <c r="F32" s="31">
        <f t="shared" si="0"/>
        <v>1825767344</v>
      </c>
      <c r="G32" s="31">
        <f t="shared" si="0"/>
        <v>0</v>
      </c>
      <c r="H32" s="31">
        <f t="shared" si="0"/>
        <v>0</v>
      </c>
      <c r="I32" s="31">
        <f t="shared" si="0"/>
        <v>660174058</v>
      </c>
      <c r="J32" s="31">
        <f t="shared" si="0"/>
        <v>660174058</v>
      </c>
      <c r="K32" s="31">
        <f t="shared" si="0"/>
        <v>189584857</v>
      </c>
      <c r="L32" s="31">
        <f t="shared" si="0"/>
        <v>342579934</v>
      </c>
      <c r="M32" s="31">
        <f t="shared" si="0"/>
        <v>146951057</v>
      </c>
      <c r="N32" s="31">
        <f t="shared" si="0"/>
        <v>679115848</v>
      </c>
      <c r="O32" s="31">
        <f t="shared" si="0"/>
        <v>167330021</v>
      </c>
      <c r="P32" s="31">
        <f t="shared" si="0"/>
        <v>148062218</v>
      </c>
      <c r="Q32" s="31">
        <f t="shared" si="0"/>
        <v>158170708</v>
      </c>
      <c r="R32" s="31">
        <f t="shared" si="0"/>
        <v>473562947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1812852853</v>
      </c>
      <c r="X32" s="31">
        <f t="shared" si="0"/>
        <v>1396365981</v>
      </c>
      <c r="Y32" s="31">
        <f t="shared" si="0"/>
        <v>416486872</v>
      </c>
      <c r="Z32" s="32">
        <f>+IF(X32&lt;&gt;0,+(Y32/X32)*100,0)</f>
        <v>29.826483720387913</v>
      </c>
      <c r="AA32" s="29">
        <f>SUM(AA6:AA31)</f>
        <v>1825767344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437287647</v>
      </c>
      <c r="F34" s="22">
        <v>437287647</v>
      </c>
      <c r="G34" s="22"/>
      <c r="H34" s="22"/>
      <c r="I34" s="22">
        <v>110155931</v>
      </c>
      <c r="J34" s="22">
        <v>110155931</v>
      </c>
      <c r="K34" s="22">
        <v>32700879</v>
      </c>
      <c r="L34" s="22">
        <v>68733528</v>
      </c>
      <c r="M34" s="22">
        <v>38545655</v>
      </c>
      <c r="N34" s="22">
        <v>139980062</v>
      </c>
      <c r="O34" s="22">
        <v>37676463</v>
      </c>
      <c r="P34" s="22">
        <v>37126630</v>
      </c>
      <c r="Q34" s="22">
        <v>32860604</v>
      </c>
      <c r="R34" s="22">
        <v>107663697</v>
      </c>
      <c r="S34" s="22"/>
      <c r="T34" s="22"/>
      <c r="U34" s="22"/>
      <c r="V34" s="22"/>
      <c r="W34" s="22">
        <v>357799690</v>
      </c>
      <c r="X34" s="22">
        <v>335761010</v>
      </c>
      <c r="Y34" s="22">
        <v>22038680</v>
      </c>
      <c r="Z34" s="23">
        <v>6.5637996502333609</v>
      </c>
      <c r="AA34" s="20">
        <v>437287647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4292116</v>
      </c>
      <c r="F37" s="22">
        <v>4292116</v>
      </c>
      <c r="G37" s="22"/>
      <c r="H37" s="22"/>
      <c r="I37" s="22"/>
      <c r="J37" s="22"/>
      <c r="K37" s="22"/>
      <c r="L37" s="22">
        <v>59463</v>
      </c>
      <c r="M37" s="22">
        <v>289070</v>
      </c>
      <c r="N37" s="22">
        <v>348533</v>
      </c>
      <c r="O37" s="22">
        <v>498422</v>
      </c>
      <c r="P37" s="22">
        <v>327528</v>
      </c>
      <c r="Q37" s="22">
        <v>214106</v>
      </c>
      <c r="R37" s="22">
        <v>1040056</v>
      </c>
      <c r="S37" s="22"/>
      <c r="T37" s="22"/>
      <c r="U37" s="22"/>
      <c r="V37" s="22"/>
      <c r="W37" s="22">
        <v>1388589</v>
      </c>
      <c r="X37" s="22">
        <v>3888114</v>
      </c>
      <c r="Y37" s="22">
        <v>-2499525</v>
      </c>
      <c r="Z37" s="23">
        <v>-64.286309506357071</v>
      </c>
      <c r="AA37" s="20">
        <v>4292116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342000915</v>
      </c>
      <c r="F38" s="22">
        <v>342000915</v>
      </c>
      <c r="G38" s="22"/>
      <c r="H38" s="22"/>
      <c r="I38" s="22"/>
      <c r="J38" s="22"/>
      <c r="K38" s="22">
        <v>332958347</v>
      </c>
      <c r="L38" s="22">
        <v>416197934</v>
      </c>
      <c r="M38" s="22">
        <v>166479174</v>
      </c>
      <c r="N38" s="22">
        <v>915635455</v>
      </c>
      <c r="O38" s="22"/>
      <c r="P38" s="22"/>
      <c r="Q38" s="22">
        <v>171000457</v>
      </c>
      <c r="R38" s="22">
        <v>171000457</v>
      </c>
      <c r="S38" s="22"/>
      <c r="T38" s="22"/>
      <c r="U38" s="22"/>
      <c r="V38" s="22"/>
      <c r="W38" s="22">
        <v>1086635912</v>
      </c>
      <c r="X38" s="22">
        <v>256500684</v>
      </c>
      <c r="Y38" s="22">
        <v>830135228</v>
      </c>
      <c r="Z38" s="23">
        <v>323.63860207094029</v>
      </c>
      <c r="AA38" s="20">
        <v>342000915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37119127</v>
      </c>
      <c r="F39" s="22">
        <v>37119127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1483397</v>
      </c>
      <c r="R39" s="22">
        <v>1483397</v>
      </c>
      <c r="S39" s="22"/>
      <c r="T39" s="22"/>
      <c r="U39" s="22"/>
      <c r="V39" s="22"/>
      <c r="W39" s="22">
        <v>1483397</v>
      </c>
      <c r="X39" s="22">
        <v>27839322</v>
      </c>
      <c r="Y39" s="22">
        <v>-26355925</v>
      </c>
      <c r="Z39" s="23">
        <v>-94.671576412672692</v>
      </c>
      <c r="AA39" s="20">
        <v>37119127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72845847</v>
      </c>
      <c r="F40" s="22">
        <v>72845847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72845847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600781889</v>
      </c>
      <c r="F41" s="22">
        <v>600781889</v>
      </c>
      <c r="G41" s="22"/>
      <c r="H41" s="22"/>
      <c r="I41" s="22">
        <v>10338715</v>
      </c>
      <c r="J41" s="22">
        <v>10338715</v>
      </c>
      <c r="K41" s="22">
        <v>31382896</v>
      </c>
      <c r="L41" s="22">
        <v>83617641</v>
      </c>
      <c r="M41" s="22">
        <v>84240597</v>
      </c>
      <c r="N41" s="22">
        <v>199241134</v>
      </c>
      <c r="O41" s="22">
        <v>42837115</v>
      </c>
      <c r="P41" s="22">
        <v>76170800</v>
      </c>
      <c r="Q41" s="22">
        <v>70025432</v>
      </c>
      <c r="R41" s="22">
        <v>189033347</v>
      </c>
      <c r="S41" s="22"/>
      <c r="T41" s="22"/>
      <c r="U41" s="22"/>
      <c r="V41" s="22"/>
      <c r="W41" s="22">
        <v>398613196</v>
      </c>
      <c r="X41" s="22">
        <v>588536901</v>
      </c>
      <c r="Y41" s="22">
        <v>-189923705</v>
      </c>
      <c r="Z41" s="23">
        <v>-32.270483750007031</v>
      </c>
      <c r="AA41" s="20">
        <v>600781889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69201790</v>
      </c>
      <c r="F44" s="22">
        <v>69201790</v>
      </c>
      <c r="G44" s="22"/>
      <c r="H44" s="22"/>
      <c r="I44" s="22">
        <v>7882673</v>
      </c>
      <c r="J44" s="22">
        <v>7882673</v>
      </c>
      <c r="K44" s="22">
        <v>11179791</v>
      </c>
      <c r="L44" s="22">
        <v>31691093</v>
      </c>
      <c r="M44" s="22">
        <v>89975</v>
      </c>
      <c r="N44" s="22">
        <v>42960859</v>
      </c>
      <c r="O44" s="22">
        <v>4084919</v>
      </c>
      <c r="P44" s="22">
        <v>5959923</v>
      </c>
      <c r="Q44" s="22">
        <v>878864</v>
      </c>
      <c r="R44" s="22">
        <v>10923706</v>
      </c>
      <c r="S44" s="22"/>
      <c r="T44" s="22"/>
      <c r="U44" s="22"/>
      <c r="V44" s="22"/>
      <c r="W44" s="22">
        <v>61767238</v>
      </c>
      <c r="X44" s="22">
        <v>68239689</v>
      </c>
      <c r="Y44" s="22">
        <v>-6472451</v>
      </c>
      <c r="Z44" s="23">
        <v>-9.4848776347735111</v>
      </c>
      <c r="AA44" s="20">
        <v>69201790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1563529331</v>
      </c>
      <c r="F47" s="31">
        <f t="shared" si="1"/>
        <v>1563529331</v>
      </c>
      <c r="G47" s="31">
        <f t="shared" si="1"/>
        <v>0</v>
      </c>
      <c r="H47" s="31">
        <f t="shared" si="1"/>
        <v>0</v>
      </c>
      <c r="I47" s="31">
        <f t="shared" si="1"/>
        <v>128377319</v>
      </c>
      <c r="J47" s="31">
        <f t="shared" si="1"/>
        <v>128377319</v>
      </c>
      <c r="K47" s="31">
        <f t="shared" si="1"/>
        <v>408221913</v>
      </c>
      <c r="L47" s="31">
        <f t="shared" si="1"/>
        <v>600299659</v>
      </c>
      <c r="M47" s="31">
        <f t="shared" si="1"/>
        <v>289644471</v>
      </c>
      <c r="N47" s="31">
        <f t="shared" si="1"/>
        <v>1298166043</v>
      </c>
      <c r="O47" s="31">
        <f t="shared" si="1"/>
        <v>85096919</v>
      </c>
      <c r="P47" s="31">
        <f t="shared" si="1"/>
        <v>119584881</v>
      </c>
      <c r="Q47" s="31">
        <f t="shared" si="1"/>
        <v>276462860</v>
      </c>
      <c r="R47" s="31">
        <f t="shared" si="1"/>
        <v>481144660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1907688022</v>
      </c>
      <c r="X47" s="31">
        <f t="shared" si="1"/>
        <v>1280765720</v>
      </c>
      <c r="Y47" s="31">
        <f t="shared" si="1"/>
        <v>626922302</v>
      </c>
      <c r="Z47" s="32">
        <f>+IF(X47&lt;&gt;0,+(Y47/X47)*100,0)</f>
        <v>48.949022620624163</v>
      </c>
      <c r="AA47" s="29">
        <f>SUM(AA34:AA46)</f>
        <v>1563529331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262238013</v>
      </c>
      <c r="F48" s="41">
        <f t="shared" si="2"/>
        <v>262238013</v>
      </c>
      <c r="G48" s="41">
        <f t="shared" si="2"/>
        <v>0</v>
      </c>
      <c r="H48" s="41">
        <f t="shared" si="2"/>
        <v>0</v>
      </c>
      <c r="I48" s="41">
        <f t="shared" si="2"/>
        <v>531796739</v>
      </c>
      <c r="J48" s="41">
        <f t="shared" si="2"/>
        <v>531796739</v>
      </c>
      <c r="K48" s="41">
        <f t="shared" si="2"/>
        <v>-218637056</v>
      </c>
      <c r="L48" s="41">
        <f t="shared" si="2"/>
        <v>-257719725</v>
      </c>
      <c r="M48" s="41">
        <f t="shared" si="2"/>
        <v>-142693414</v>
      </c>
      <c r="N48" s="41">
        <f t="shared" si="2"/>
        <v>-619050195</v>
      </c>
      <c r="O48" s="41">
        <f t="shared" si="2"/>
        <v>82233102</v>
      </c>
      <c r="P48" s="41">
        <f t="shared" si="2"/>
        <v>28477337</v>
      </c>
      <c r="Q48" s="41">
        <f t="shared" si="2"/>
        <v>-118292152</v>
      </c>
      <c r="R48" s="41">
        <f t="shared" si="2"/>
        <v>-7581713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-94835169</v>
      </c>
      <c r="X48" s="41">
        <f t="shared" si="2"/>
        <v>115600261</v>
      </c>
      <c r="Y48" s="41">
        <f t="shared" si="2"/>
        <v>-210435430</v>
      </c>
      <c r="Z48" s="42">
        <f>+IF(X48&lt;&gt;0,+(Y48/X48)*100,0)</f>
        <v>-182.03715820330197</v>
      </c>
      <c r="AA48" s="39">
        <f>+AA32-AA47</f>
        <v>262238013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17500000</v>
      </c>
      <c r="F49" s="22">
        <v>17500000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4777613</v>
      </c>
      <c r="R49" s="22">
        <v>4777613</v>
      </c>
      <c r="S49" s="22"/>
      <c r="T49" s="22"/>
      <c r="U49" s="22"/>
      <c r="V49" s="22"/>
      <c r="W49" s="22">
        <v>4777613</v>
      </c>
      <c r="X49" s="22">
        <v>11561154</v>
      </c>
      <c r="Y49" s="22">
        <v>-6783541</v>
      </c>
      <c r="Z49" s="23">
        <v>-58.675293141151826</v>
      </c>
      <c r="AA49" s="20">
        <v>17500000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279738013</v>
      </c>
      <c r="F51" s="50">
        <f t="shared" si="3"/>
        <v>279738013</v>
      </c>
      <c r="G51" s="50">
        <f t="shared" si="3"/>
        <v>0</v>
      </c>
      <c r="H51" s="50">
        <f t="shared" si="3"/>
        <v>0</v>
      </c>
      <c r="I51" s="50">
        <f t="shared" si="3"/>
        <v>531796739</v>
      </c>
      <c r="J51" s="50">
        <f t="shared" si="3"/>
        <v>531796739</v>
      </c>
      <c r="K51" s="50">
        <f t="shared" si="3"/>
        <v>-218637056</v>
      </c>
      <c r="L51" s="50">
        <f t="shared" si="3"/>
        <v>-257719725</v>
      </c>
      <c r="M51" s="50">
        <f t="shared" si="3"/>
        <v>-142693414</v>
      </c>
      <c r="N51" s="50">
        <f t="shared" si="3"/>
        <v>-619050195</v>
      </c>
      <c r="O51" s="50">
        <f t="shared" si="3"/>
        <v>82233102</v>
      </c>
      <c r="P51" s="50">
        <f t="shared" si="3"/>
        <v>28477337</v>
      </c>
      <c r="Q51" s="50">
        <f t="shared" si="3"/>
        <v>-113514539</v>
      </c>
      <c r="R51" s="50">
        <f t="shared" si="3"/>
        <v>-2804100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-90057556</v>
      </c>
      <c r="X51" s="50">
        <f t="shared" si="3"/>
        <v>127161415</v>
      </c>
      <c r="Y51" s="50">
        <f t="shared" si="3"/>
        <v>-217218971</v>
      </c>
      <c r="Z51" s="51">
        <f>+IF(X51&lt;&gt;0,+(Y51/X51)*100,0)</f>
        <v>-170.82144847161382</v>
      </c>
      <c r="AA51" s="48">
        <f>SUM(AA48:AA50)</f>
        <v>279738013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279738013</v>
      </c>
      <c r="F53" s="56">
        <f t="shared" si="4"/>
        <v>279738013</v>
      </c>
      <c r="G53" s="56">
        <f t="shared" si="4"/>
        <v>0</v>
      </c>
      <c r="H53" s="56">
        <f t="shared" si="4"/>
        <v>0</v>
      </c>
      <c r="I53" s="56">
        <f t="shared" si="4"/>
        <v>531796739</v>
      </c>
      <c r="J53" s="56">
        <f t="shared" si="4"/>
        <v>531796739</v>
      </c>
      <c r="K53" s="56">
        <f t="shared" si="4"/>
        <v>-218637056</v>
      </c>
      <c r="L53" s="56">
        <f t="shared" si="4"/>
        <v>-257719725</v>
      </c>
      <c r="M53" s="56">
        <f t="shared" si="4"/>
        <v>-142693414</v>
      </c>
      <c r="N53" s="56">
        <f t="shared" si="4"/>
        <v>-619050195</v>
      </c>
      <c r="O53" s="56">
        <f t="shared" si="4"/>
        <v>82233102</v>
      </c>
      <c r="P53" s="56">
        <f t="shared" si="4"/>
        <v>28477337</v>
      </c>
      <c r="Q53" s="56">
        <f t="shared" si="4"/>
        <v>-113514539</v>
      </c>
      <c r="R53" s="56">
        <f t="shared" si="4"/>
        <v>-2804100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-90057556</v>
      </c>
      <c r="X53" s="56">
        <f t="shared" si="4"/>
        <v>127161415</v>
      </c>
      <c r="Y53" s="56">
        <f t="shared" si="4"/>
        <v>-217218971</v>
      </c>
      <c r="Z53" s="57">
        <f>+IF(X53&lt;&gt;0,+(Y53/X53)*100,0)</f>
        <v>-170.82144847161382</v>
      </c>
      <c r="AA53" s="54">
        <f>+AA51-AA52</f>
        <v>279738013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279738013</v>
      </c>
      <c r="F56" s="50">
        <f t="shared" si="5"/>
        <v>279738013</v>
      </c>
      <c r="G56" s="50">
        <f t="shared" si="5"/>
        <v>0</v>
      </c>
      <c r="H56" s="50">
        <f t="shared" si="5"/>
        <v>0</v>
      </c>
      <c r="I56" s="50">
        <f t="shared" si="5"/>
        <v>531796739</v>
      </c>
      <c r="J56" s="50">
        <f t="shared" si="5"/>
        <v>531796739</v>
      </c>
      <c r="K56" s="50">
        <f t="shared" si="5"/>
        <v>-218637056</v>
      </c>
      <c r="L56" s="50">
        <f t="shared" si="5"/>
        <v>-257719725</v>
      </c>
      <c r="M56" s="50">
        <f t="shared" si="5"/>
        <v>-142693414</v>
      </c>
      <c r="N56" s="50">
        <f t="shared" si="5"/>
        <v>-619050195</v>
      </c>
      <c r="O56" s="50">
        <f t="shared" si="5"/>
        <v>82233102</v>
      </c>
      <c r="P56" s="50">
        <f t="shared" si="5"/>
        <v>28477337</v>
      </c>
      <c r="Q56" s="50">
        <f t="shared" si="5"/>
        <v>-113514539</v>
      </c>
      <c r="R56" s="50">
        <f t="shared" si="5"/>
        <v>-2804100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-90057556</v>
      </c>
      <c r="X56" s="50">
        <f t="shared" si="5"/>
        <v>127161415</v>
      </c>
      <c r="Y56" s="50">
        <f t="shared" si="5"/>
        <v>-217218971</v>
      </c>
      <c r="Z56" s="51">
        <f>+IF(X56&lt;&gt;0,+(Y56/X56)*100,0)</f>
        <v>-170.82144847161382</v>
      </c>
      <c r="AA56" s="48">
        <f>SUM(AA53:AA55)</f>
        <v>279738013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279738013</v>
      </c>
      <c r="F59" s="67">
        <f t="shared" si="6"/>
        <v>279738013</v>
      </c>
      <c r="G59" s="67">
        <f t="shared" si="6"/>
        <v>0</v>
      </c>
      <c r="H59" s="67">
        <f t="shared" si="6"/>
        <v>0</v>
      </c>
      <c r="I59" s="67">
        <f t="shared" si="6"/>
        <v>531796739</v>
      </c>
      <c r="J59" s="67">
        <f t="shared" si="6"/>
        <v>531796739</v>
      </c>
      <c r="K59" s="67">
        <f t="shared" si="6"/>
        <v>-218637056</v>
      </c>
      <c r="L59" s="67">
        <f t="shared" si="6"/>
        <v>-257719725</v>
      </c>
      <c r="M59" s="67">
        <f t="shared" si="6"/>
        <v>-142693414</v>
      </c>
      <c r="N59" s="67">
        <f t="shared" si="6"/>
        <v>-619050195</v>
      </c>
      <c r="O59" s="67">
        <f t="shared" si="6"/>
        <v>82233102</v>
      </c>
      <c r="P59" s="67">
        <f t="shared" si="6"/>
        <v>28477337</v>
      </c>
      <c r="Q59" s="67">
        <f t="shared" si="6"/>
        <v>-113514539</v>
      </c>
      <c r="R59" s="67">
        <f t="shared" si="6"/>
        <v>-2804100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-90057556</v>
      </c>
      <c r="X59" s="67">
        <f t="shared" si="6"/>
        <v>127161415</v>
      </c>
      <c r="Y59" s="67">
        <f t="shared" si="6"/>
        <v>-217218971</v>
      </c>
      <c r="Z59" s="68">
        <f>+IF(X59&lt;&gt;0,+(Y59/X59)*100,0)</f>
        <v>-170.82144847161382</v>
      </c>
      <c r="AA59" s="65">
        <f>SUM(AA56:AA58)</f>
        <v>279738013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179658535</v>
      </c>
      <c r="D9" s="20"/>
      <c r="E9" s="21">
        <v>229282678</v>
      </c>
      <c r="F9" s="22">
        <v>229282678</v>
      </c>
      <c r="G9" s="22">
        <v>16069204</v>
      </c>
      <c r="H9" s="22">
        <v>15630616</v>
      </c>
      <c r="I9" s="22">
        <v>15649203</v>
      </c>
      <c r="J9" s="22">
        <v>47349023</v>
      </c>
      <c r="K9" s="22">
        <v>16000102</v>
      </c>
      <c r="L9" s="22">
        <v>16590199</v>
      </c>
      <c r="M9" s="22">
        <v>17743386</v>
      </c>
      <c r="N9" s="22">
        <v>50333687</v>
      </c>
      <c r="O9" s="22">
        <v>16510550</v>
      </c>
      <c r="P9" s="22">
        <v>16047758</v>
      </c>
      <c r="Q9" s="22">
        <v>14413047</v>
      </c>
      <c r="R9" s="22">
        <v>46971355</v>
      </c>
      <c r="S9" s="22"/>
      <c r="T9" s="22"/>
      <c r="U9" s="22"/>
      <c r="V9" s="22"/>
      <c r="W9" s="22">
        <v>144654065</v>
      </c>
      <c r="X9" s="22">
        <v>171961983</v>
      </c>
      <c r="Y9" s="22">
        <v>-27307918</v>
      </c>
      <c r="Z9" s="23">
        <v>-15.880206498898072</v>
      </c>
      <c r="AA9" s="20">
        <v>229282678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6308285</v>
      </c>
      <c r="D13" s="20"/>
      <c r="E13" s="21">
        <v>5846769</v>
      </c>
      <c r="F13" s="22">
        <v>5846769</v>
      </c>
      <c r="G13" s="22">
        <v>466178</v>
      </c>
      <c r="H13" s="22">
        <v>619409</v>
      </c>
      <c r="I13" s="22">
        <v>642455</v>
      </c>
      <c r="J13" s="22">
        <v>1728042</v>
      </c>
      <c r="K13" s="22">
        <v>683968</v>
      </c>
      <c r="L13" s="22">
        <v>689157</v>
      </c>
      <c r="M13" s="22">
        <v>697059</v>
      </c>
      <c r="N13" s="22">
        <v>2070184</v>
      </c>
      <c r="O13" s="22">
        <v>719359</v>
      </c>
      <c r="P13" s="22">
        <v>731750</v>
      </c>
      <c r="Q13" s="22">
        <v>712499</v>
      </c>
      <c r="R13" s="22">
        <v>2163608</v>
      </c>
      <c r="S13" s="22"/>
      <c r="T13" s="22"/>
      <c r="U13" s="22"/>
      <c r="V13" s="22"/>
      <c r="W13" s="22">
        <v>5961834</v>
      </c>
      <c r="X13" s="22">
        <v>4385070</v>
      </c>
      <c r="Y13" s="22">
        <v>1576764</v>
      </c>
      <c r="Z13" s="23">
        <v>35.957555979722102</v>
      </c>
      <c r="AA13" s="20">
        <v>5846769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35911</v>
      </c>
      <c r="D25" s="20"/>
      <c r="E25" s="21">
        <v>198314380</v>
      </c>
      <c r="F25" s="22">
        <v>198314380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148735782</v>
      </c>
      <c r="Y25" s="22">
        <v>-148735782</v>
      </c>
      <c r="Z25" s="23">
        <v>-100</v>
      </c>
      <c r="AA25" s="20">
        <v>198314380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186002731</v>
      </c>
      <c r="D32" s="29">
        <f t="shared" ref="D32:Y32" si="0">SUM(D6:D31)</f>
        <v>0</v>
      </c>
      <c r="E32" s="30">
        <f t="shared" si="0"/>
        <v>433443827</v>
      </c>
      <c r="F32" s="31">
        <f t="shared" si="0"/>
        <v>433443827</v>
      </c>
      <c r="G32" s="31">
        <f t="shared" si="0"/>
        <v>16535382</v>
      </c>
      <c r="H32" s="31">
        <f t="shared" si="0"/>
        <v>16250025</v>
      </c>
      <c r="I32" s="31">
        <f t="shared" si="0"/>
        <v>16291658</v>
      </c>
      <c r="J32" s="31">
        <f t="shared" si="0"/>
        <v>49077065</v>
      </c>
      <c r="K32" s="31">
        <f t="shared" si="0"/>
        <v>16684070</v>
      </c>
      <c r="L32" s="31">
        <f t="shared" si="0"/>
        <v>17279356</v>
      </c>
      <c r="M32" s="31">
        <f t="shared" si="0"/>
        <v>18440445</v>
      </c>
      <c r="N32" s="31">
        <f t="shared" si="0"/>
        <v>52403871</v>
      </c>
      <c r="O32" s="31">
        <f t="shared" si="0"/>
        <v>17229909</v>
      </c>
      <c r="P32" s="31">
        <f t="shared" si="0"/>
        <v>16779508</v>
      </c>
      <c r="Q32" s="31">
        <f t="shared" si="0"/>
        <v>15125546</v>
      </c>
      <c r="R32" s="31">
        <f t="shared" si="0"/>
        <v>49134963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150615899</v>
      </c>
      <c r="X32" s="31">
        <f t="shared" si="0"/>
        <v>325082835</v>
      </c>
      <c r="Y32" s="31">
        <f t="shared" si="0"/>
        <v>-174466936</v>
      </c>
      <c r="Z32" s="32">
        <f>+IF(X32&lt;&gt;0,+(Y32/X32)*100,0)</f>
        <v>-53.668455303092209</v>
      </c>
      <c r="AA32" s="29">
        <f>SUM(AA6:AA31)</f>
        <v>433443827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83116566</v>
      </c>
      <c r="D34" s="20"/>
      <c r="E34" s="21">
        <v>88001748</v>
      </c>
      <c r="F34" s="22">
        <v>85746363</v>
      </c>
      <c r="G34" s="22">
        <v>7727317</v>
      </c>
      <c r="H34" s="22">
        <v>7186945</v>
      </c>
      <c r="I34" s="22">
        <v>7293884</v>
      </c>
      <c r="J34" s="22">
        <v>22208146</v>
      </c>
      <c r="K34" s="22">
        <v>7036298</v>
      </c>
      <c r="L34" s="22">
        <v>6667673</v>
      </c>
      <c r="M34" s="22">
        <v>6598349</v>
      </c>
      <c r="N34" s="22">
        <v>20302320</v>
      </c>
      <c r="O34" s="22">
        <v>6639124</v>
      </c>
      <c r="P34" s="22">
        <v>7580124</v>
      </c>
      <c r="Q34" s="22">
        <v>6243381</v>
      </c>
      <c r="R34" s="22">
        <v>20462629</v>
      </c>
      <c r="S34" s="22"/>
      <c r="T34" s="22"/>
      <c r="U34" s="22"/>
      <c r="V34" s="22"/>
      <c r="W34" s="22">
        <v>62973095</v>
      </c>
      <c r="X34" s="22">
        <v>64534758</v>
      </c>
      <c r="Y34" s="22">
        <v>-1561663</v>
      </c>
      <c r="Z34" s="23">
        <v>-2.4198789123839282</v>
      </c>
      <c r="AA34" s="20">
        <v>85746363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541742</v>
      </c>
      <c r="D37" s="20"/>
      <c r="E37" s="21">
        <v>575381</v>
      </c>
      <c r="F37" s="22">
        <v>575381</v>
      </c>
      <c r="G37" s="22"/>
      <c r="H37" s="22">
        <v>17610</v>
      </c>
      <c r="I37" s="22">
        <v>5217</v>
      </c>
      <c r="J37" s="22">
        <v>22827</v>
      </c>
      <c r="K37" s="22">
        <v>52280</v>
      </c>
      <c r="L37" s="22">
        <v>52280</v>
      </c>
      <c r="M37" s="22"/>
      <c r="N37" s="22">
        <v>104560</v>
      </c>
      <c r="O37" s="22"/>
      <c r="P37" s="22">
        <v>2343</v>
      </c>
      <c r="Q37" s="22"/>
      <c r="R37" s="22">
        <v>2343</v>
      </c>
      <c r="S37" s="22"/>
      <c r="T37" s="22"/>
      <c r="U37" s="22"/>
      <c r="V37" s="22"/>
      <c r="W37" s="22">
        <v>129730</v>
      </c>
      <c r="X37" s="22">
        <v>431550</v>
      </c>
      <c r="Y37" s="22">
        <v>-301820</v>
      </c>
      <c r="Z37" s="23">
        <v>-69.938593442243075</v>
      </c>
      <c r="AA37" s="20">
        <v>575381</v>
      </c>
    </row>
    <row r="38" spans="1:27" x14ac:dyDescent="0.25">
      <c r="A38" s="19" t="s">
        <v>64</v>
      </c>
      <c r="B38" s="15" t="s">
        <v>32</v>
      </c>
      <c r="C38" s="20">
        <v>92864754</v>
      </c>
      <c r="D38" s="20"/>
      <c r="E38" s="21">
        <v>119050541</v>
      </c>
      <c r="F38" s="22">
        <v>130395725</v>
      </c>
      <c r="G38" s="22"/>
      <c r="H38" s="22"/>
      <c r="I38" s="22">
        <v>23216188</v>
      </c>
      <c r="J38" s="22">
        <v>23216188</v>
      </c>
      <c r="K38" s="22"/>
      <c r="L38" s="22"/>
      <c r="M38" s="22">
        <v>23216188</v>
      </c>
      <c r="N38" s="22">
        <v>23216188</v>
      </c>
      <c r="O38" s="22"/>
      <c r="P38" s="22"/>
      <c r="Q38" s="22">
        <v>23216188</v>
      </c>
      <c r="R38" s="22">
        <v>23216188</v>
      </c>
      <c r="S38" s="22"/>
      <c r="T38" s="22"/>
      <c r="U38" s="22"/>
      <c r="V38" s="22"/>
      <c r="W38" s="22">
        <v>69648564</v>
      </c>
      <c r="X38" s="22">
        <v>97796790</v>
      </c>
      <c r="Y38" s="22">
        <v>-28148226</v>
      </c>
      <c r="Z38" s="23">
        <v>-28.782361875067679</v>
      </c>
      <c r="AA38" s="20">
        <v>130395725</v>
      </c>
    </row>
    <row r="39" spans="1:27" x14ac:dyDescent="0.25">
      <c r="A39" s="19" t="s">
        <v>65</v>
      </c>
      <c r="B39" s="15" t="s">
        <v>32</v>
      </c>
      <c r="C39" s="20">
        <v>8137213</v>
      </c>
      <c r="D39" s="20"/>
      <c r="E39" s="21">
        <v>4685552</v>
      </c>
      <c r="F39" s="22">
        <v>6703155</v>
      </c>
      <c r="G39" s="22">
        <v>278176</v>
      </c>
      <c r="H39" s="22"/>
      <c r="I39" s="22">
        <v>556351</v>
      </c>
      <c r="J39" s="22">
        <v>834527</v>
      </c>
      <c r="K39" s="22"/>
      <c r="L39" s="22"/>
      <c r="M39" s="22">
        <v>834527</v>
      </c>
      <c r="N39" s="22">
        <v>834527</v>
      </c>
      <c r="O39" s="22"/>
      <c r="P39" s="22"/>
      <c r="Q39" s="22">
        <v>834527</v>
      </c>
      <c r="R39" s="22">
        <v>834527</v>
      </c>
      <c r="S39" s="22"/>
      <c r="T39" s="22"/>
      <c r="U39" s="22"/>
      <c r="V39" s="22"/>
      <c r="W39" s="22">
        <v>2503581</v>
      </c>
      <c r="X39" s="22">
        <v>5096670</v>
      </c>
      <c r="Y39" s="22">
        <v>-2593089</v>
      </c>
      <c r="Z39" s="23">
        <v>-50.87810276121467</v>
      </c>
      <c r="AA39" s="20">
        <v>6703155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9946221</v>
      </c>
      <c r="D41" s="20"/>
      <c r="E41" s="21">
        <v>5000000</v>
      </c>
      <c r="F41" s="22">
        <v>5000000</v>
      </c>
      <c r="G41" s="22"/>
      <c r="H41" s="22"/>
      <c r="I41" s="22">
        <v>722389</v>
      </c>
      <c r="J41" s="22">
        <v>722389</v>
      </c>
      <c r="K41" s="22">
        <v>277985</v>
      </c>
      <c r="L41" s="22">
        <v>333458</v>
      </c>
      <c r="M41" s="22">
        <v>277985</v>
      </c>
      <c r="N41" s="22">
        <v>889428</v>
      </c>
      <c r="O41" s="22">
        <v>388226</v>
      </c>
      <c r="P41" s="22">
        <v>110946</v>
      </c>
      <c r="Q41" s="22">
        <v>31370</v>
      </c>
      <c r="R41" s="22">
        <v>530542</v>
      </c>
      <c r="S41" s="22"/>
      <c r="T41" s="22"/>
      <c r="U41" s="22"/>
      <c r="V41" s="22"/>
      <c r="W41" s="22">
        <v>2142359</v>
      </c>
      <c r="X41" s="22">
        <v>3749994</v>
      </c>
      <c r="Y41" s="22">
        <v>-1607635</v>
      </c>
      <c r="Z41" s="23">
        <v>-42.870335259203081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22822924</v>
      </c>
      <c r="D44" s="20"/>
      <c r="E44" s="21">
        <v>5791009</v>
      </c>
      <c r="F44" s="22">
        <v>5773658</v>
      </c>
      <c r="G44" s="22">
        <v>65045</v>
      </c>
      <c r="H44" s="22">
        <v>2075243</v>
      </c>
      <c r="I44" s="22">
        <v>95150</v>
      </c>
      <c r="J44" s="22">
        <v>2235438</v>
      </c>
      <c r="K44" s="22">
        <v>58208</v>
      </c>
      <c r="L44" s="22">
        <v>55466</v>
      </c>
      <c r="M44" s="22">
        <v>53517</v>
      </c>
      <c r="N44" s="22">
        <v>167191</v>
      </c>
      <c r="O44" s="22">
        <v>53896</v>
      </c>
      <c r="P44" s="22">
        <v>63925</v>
      </c>
      <c r="Q44" s="22">
        <v>60060</v>
      </c>
      <c r="R44" s="22">
        <v>177881</v>
      </c>
      <c r="S44" s="22"/>
      <c r="T44" s="22"/>
      <c r="U44" s="22"/>
      <c r="V44" s="22"/>
      <c r="W44" s="22">
        <v>2580510</v>
      </c>
      <c r="X44" s="22">
        <v>4333466</v>
      </c>
      <c r="Y44" s="22">
        <v>-1752956</v>
      </c>
      <c r="Z44" s="23">
        <v>-40.451592328173334</v>
      </c>
      <c r="AA44" s="20">
        <v>5773658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217429420</v>
      </c>
      <c r="D47" s="29">
        <f t="shared" ref="D47:Y47" si="1">SUM(D34:D46)</f>
        <v>0</v>
      </c>
      <c r="E47" s="30">
        <f t="shared" si="1"/>
        <v>223104231</v>
      </c>
      <c r="F47" s="31">
        <f t="shared" si="1"/>
        <v>234194282</v>
      </c>
      <c r="G47" s="31">
        <f t="shared" si="1"/>
        <v>8070538</v>
      </c>
      <c r="H47" s="31">
        <f t="shared" si="1"/>
        <v>9279798</v>
      </c>
      <c r="I47" s="31">
        <f t="shared" si="1"/>
        <v>31889179</v>
      </c>
      <c r="J47" s="31">
        <f t="shared" si="1"/>
        <v>49239515</v>
      </c>
      <c r="K47" s="31">
        <f t="shared" si="1"/>
        <v>7424771</v>
      </c>
      <c r="L47" s="31">
        <f t="shared" si="1"/>
        <v>7108877</v>
      </c>
      <c r="M47" s="31">
        <f t="shared" si="1"/>
        <v>30980566</v>
      </c>
      <c r="N47" s="31">
        <f t="shared" si="1"/>
        <v>45514214</v>
      </c>
      <c r="O47" s="31">
        <f t="shared" si="1"/>
        <v>7081246</v>
      </c>
      <c r="P47" s="31">
        <f t="shared" si="1"/>
        <v>7757338</v>
      </c>
      <c r="Q47" s="31">
        <f t="shared" si="1"/>
        <v>30385526</v>
      </c>
      <c r="R47" s="31">
        <f t="shared" si="1"/>
        <v>45224110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139977839</v>
      </c>
      <c r="X47" s="31">
        <f t="shared" si="1"/>
        <v>175943228</v>
      </c>
      <c r="Y47" s="31">
        <f t="shared" si="1"/>
        <v>-35965389</v>
      </c>
      <c r="Z47" s="32">
        <f>+IF(X47&lt;&gt;0,+(Y47/X47)*100,0)</f>
        <v>-20.441473882700389</v>
      </c>
      <c r="AA47" s="29">
        <f>SUM(AA34:AA46)</f>
        <v>234194282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-31426689</v>
      </c>
      <c r="D48" s="39">
        <f t="shared" si="2"/>
        <v>0</v>
      </c>
      <c r="E48" s="40">
        <f t="shared" si="2"/>
        <v>210339596</v>
      </c>
      <c r="F48" s="41">
        <f t="shared" si="2"/>
        <v>199249545</v>
      </c>
      <c r="G48" s="41">
        <f t="shared" si="2"/>
        <v>8464844</v>
      </c>
      <c r="H48" s="41">
        <f t="shared" si="2"/>
        <v>6970227</v>
      </c>
      <c r="I48" s="41">
        <f t="shared" si="2"/>
        <v>-15597521</v>
      </c>
      <c r="J48" s="41">
        <f t="shared" si="2"/>
        <v>-162450</v>
      </c>
      <c r="K48" s="41">
        <f t="shared" si="2"/>
        <v>9259299</v>
      </c>
      <c r="L48" s="41">
        <f t="shared" si="2"/>
        <v>10170479</v>
      </c>
      <c r="M48" s="41">
        <f t="shared" si="2"/>
        <v>-12540121</v>
      </c>
      <c r="N48" s="41">
        <f t="shared" si="2"/>
        <v>6889657</v>
      </c>
      <c r="O48" s="41">
        <f t="shared" si="2"/>
        <v>10148663</v>
      </c>
      <c r="P48" s="41">
        <f t="shared" si="2"/>
        <v>9022170</v>
      </c>
      <c r="Q48" s="41">
        <f t="shared" si="2"/>
        <v>-15259980</v>
      </c>
      <c r="R48" s="41">
        <f t="shared" si="2"/>
        <v>3910853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10638060</v>
      </c>
      <c r="X48" s="41">
        <f t="shared" si="2"/>
        <v>149139607</v>
      </c>
      <c r="Y48" s="41">
        <f t="shared" si="2"/>
        <v>-138501547</v>
      </c>
      <c r="Z48" s="42">
        <f>+IF(X48&lt;&gt;0,+(Y48/X48)*100,0)</f>
        <v>-92.867045707046827</v>
      </c>
      <c r="AA48" s="39">
        <f>+AA32-AA47</f>
        <v>199249545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-31426689</v>
      </c>
      <c r="D51" s="48">
        <f t="shared" si="3"/>
        <v>0</v>
      </c>
      <c r="E51" s="49">
        <f t="shared" si="3"/>
        <v>210339596</v>
      </c>
      <c r="F51" s="50">
        <f t="shared" si="3"/>
        <v>199249545</v>
      </c>
      <c r="G51" s="50">
        <f t="shared" si="3"/>
        <v>8464844</v>
      </c>
      <c r="H51" s="50">
        <f t="shared" si="3"/>
        <v>6970227</v>
      </c>
      <c r="I51" s="50">
        <f t="shared" si="3"/>
        <v>-15597521</v>
      </c>
      <c r="J51" s="50">
        <f t="shared" si="3"/>
        <v>-162450</v>
      </c>
      <c r="K51" s="50">
        <f t="shared" si="3"/>
        <v>9259299</v>
      </c>
      <c r="L51" s="50">
        <f t="shared" si="3"/>
        <v>10170479</v>
      </c>
      <c r="M51" s="50">
        <f t="shared" si="3"/>
        <v>-12540121</v>
      </c>
      <c r="N51" s="50">
        <f t="shared" si="3"/>
        <v>6889657</v>
      </c>
      <c r="O51" s="50">
        <f t="shared" si="3"/>
        <v>10148663</v>
      </c>
      <c r="P51" s="50">
        <f t="shared" si="3"/>
        <v>9022170</v>
      </c>
      <c r="Q51" s="50">
        <f t="shared" si="3"/>
        <v>-15259980</v>
      </c>
      <c r="R51" s="50">
        <f t="shared" si="3"/>
        <v>3910853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10638060</v>
      </c>
      <c r="X51" s="50">
        <f t="shared" si="3"/>
        <v>149139607</v>
      </c>
      <c r="Y51" s="50">
        <f t="shared" si="3"/>
        <v>-138501547</v>
      </c>
      <c r="Z51" s="51">
        <f>+IF(X51&lt;&gt;0,+(Y51/X51)*100,0)</f>
        <v>-92.867045707046827</v>
      </c>
      <c r="AA51" s="48">
        <f>SUM(AA48:AA50)</f>
        <v>199249545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-31426689</v>
      </c>
      <c r="D53" s="54">
        <f>+D51-D52</f>
        <v>0</v>
      </c>
      <c r="E53" s="55">
        <f t="shared" si="4"/>
        <v>210339596</v>
      </c>
      <c r="F53" s="56">
        <f t="shared" si="4"/>
        <v>199249545</v>
      </c>
      <c r="G53" s="56">
        <f t="shared" si="4"/>
        <v>8464844</v>
      </c>
      <c r="H53" s="56">
        <f t="shared" si="4"/>
        <v>6970227</v>
      </c>
      <c r="I53" s="56">
        <f t="shared" si="4"/>
        <v>-15597521</v>
      </c>
      <c r="J53" s="56">
        <f t="shared" si="4"/>
        <v>-162450</v>
      </c>
      <c r="K53" s="56">
        <f t="shared" si="4"/>
        <v>9259299</v>
      </c>
      <c r="L53" s="56">
        <f t="shared" si="4"/>
        <v>10170479</v>
      </c>
      <c r="M53" s="56">
        <f t="shared" si="4"/>
        <v>-12540121</v>
      </c>
      <c r="N53" s="56">
        <f t="shared" si="4"/>
        <v>6889657</v>
      </c>
      <c r="O53" s="56">
        <f t="shared" si="4"/>
        <v>10148663</v>
      </c>
      <c r="P53" s="56">
        <f t="shared" si="4"/>
        <v>9022170</v>
      </c>
      <c r="Q53" s="56">
        <f t="shared" si="4"/>
        <v>-15259980</v>
      </c>
      <c r="R53" s="56">
        <f t="shared" si="4"/>
        <v>3910853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10638060</v>
      </c>
      <c r="X53" s="56">
        <f t="shared" si="4"/>
        <v>149139607</v>
      </c>
      <c r="Y53" s="56">
        <f t="shared" si="4"/>
        <v>-138501547</v>
      </c>
      <c r="Z53" s="57">
        <f>+IF(X53&lt;&gt;0,+(Y53/X53)*100,0)</f>
        <v>-92.867045707046827</v>
      </c>
      <c r="AA53" s="54">
        <f>+AA51-AA52</f>
        <v>199249545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-31426689</v>
      </c>
      <c r="D56" s="48">
        <f>SUM(D53:D55)</f>
        <v>0</v>
      </c>
      <c r="E56" s="49">
        <f t="shared" si="5"/>
        <v>210339596</v>
      </c>
      <c r="F56" s="50">
        <f t="shared" si="5"/>
        <v>199249545</v>
      </c>
      <c r="G56" s="50">
        <f t="shared" si="5"/>
        <v>8464844</v>
      </c>
      <c r="H56" s="50">
        <f t="shared" si="5"/>
        <v>6970227</v>
      </c>
      <c r="I56" s="50">
        <f t="shared" si="5"/>
        <v>-15597521</v>
      </c>
      <c r="J56" s="50">
        <f t="shared" si="5"/>
        <v>-162450</v>
      </c>
      <c r="K56" s="50">
        <f t="shared" si="5"/>
        <v>9259299</v>
      </c>
      <c r="L56" s="50">
        <f t="shared" si="5"/>
        <v>10170479</v>
      </c>
      <c r="M56" s="50">
        <f t="shared" si="5"/>
        <v>-12540121</v>
      </c>
      <c r="N56" s="50">
        <f t="shared" si="5"/>
        <v>6889657</v>
      </c>
      <c r="O56" s="50">
        <f t="shared" si="5"/>
        <v>10148663</v>
      </c>
      <c r="P56" s="50">
        <f t="shared" si="5"/>
        <v>9022170</v>
      </c>
      <c r="Q56" s="50">
        <f t="shared" si="5"/>
        <v>-15259980</v>
      </c>
      <c r="R56" s="50">
        <f t="shared" si="5"/>
        <v>3910853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10638060</v>
      </c>
      <c r="X56" s="50">
        <f t="shared" si="5"/>
        <v>149139607</v>
      </c>
      <c r="Y56" s="50">
        <f t="shared" si="5"/>
        <v>-138501547</v>
      </c>
      <c r="Z56" s="51">
        <f>+IF(X56&lt;&gt;0,+(Y56/X56)*100,0)</f>
        <v>-92.867045707046827</v>
      </c>
      <c r="AA56" s="48">
        <f>SUM(AA53:AA55)</f>
        <v>199249545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-31426689</v>
      </c>
      <c r="D59" s="65">
        <f>SUM(D56:D58)</f>
        <v>0</v>
      </c>
      <c r="E59" s="66">
        <f t="shared" si="6"/>
        <v>210339596</v>
      </c>
      <c r="F59" s="67">
        <f t="shared" si="6"/>
        <v>199249545</v>
      </c>
      <c r="G59" s="67">
        <f t="shared" si="6"/>
        <v>8464844</v>
      </c>
      <c r="H59" s="67">
        <f t="shared" si="6"/>
        <v>6970227</v>
      </c>
      <c r="I59" s="67">
        <f t="shared" si="6"/>
        <v>-15597521</v>
      </c>
      <c r="J59" s="67">
        <f t="shared" si="6"/>
        <v>-162450</v>
      </c>
      <c r="K59" s="67">
        <f t="shared" si="6"/>
        <v>9259299</v>
      </c>
      <c r="L59" s="67">
        <f t="shared" si="6"/>
        <v>10170479</v>
      </c>
      <c r="M59" s="67">
        <f t="shared" si="6"/>
        <v>-12540121</v>
      </c>
      <c r="N59" s="67">
        <f t="shared" si="6"/>
        <v>6889657</v>
      </c>
      <c r="O59" s="67">
        <f t="shared" si="6"/>
        <v>10148663</v>
      </c>
      <c r="P59" s="67">
        <f t="shared" si="6"/>
        <v>9022170</v>
      </c>
      <c r="Q59" s="67">
        <f t="shared" si="6"/>
        <v>-15259980</v>
      </c>
      <c r="R59" s="67">
        <f t="shared" si="6"/>
        <v>3910853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10638060</v>
      </c>
      <c r="X59" s="67">
        <f t="shared" si="6"/>
        <v>149139607</v>
      </c>
      <c r="Y59" s="67">
        <f t="shared" si="6"/>
        <v>-138501547</v>
      </c>
      <c r="Z59" s="68">
        <f>+IF(X59&lt;&gt;0,+(Y59/X59)*100,0)</f>
        <v>-92.867045707046827</v>
      </c>
      <c r="AA59" s="65">
        <f>SUM(AA56:AA58)</f>
        <v>199249545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57489732</v>
      </c>
      <c r="D9" s="20"/>
      <c r="E9" s="21">
        <v>59433009</v>
      </c>
      <c r="F9" s="22">
        <v>61962429</v>
      </c>
      <c r="G9" s="22">
        <v>5436771</v>
      </c>
      <c r="H9" s="22">
        <v>5067306</v>
      </c>
      <c r="I9" s="22">
        <v>5094546</v>
      </c>
      <c r="J9" s="22">
        <v>15598623</v>
      </c>
      <c r="K9" s="22">
        <v>5155529</v>
      </c>
      <c r="L9" s="22">
        <v>4887430</v>
      </c>
      <c r="M9" s="22">
        <v>5244113</v>
      </c>
      <c r="N9" s="22">
        <v>15287072</v>
      </c>
      <c r="O9" s="22">
        <v>4881628</v>
      </c>
      <c r="P9" s="22">
        <v>5254796</v>
      </c>
      <c r="Q9" s="22">
        <v>5029567</v>
      </c>
      <c r="R9" s="22">
        <v>15165991</v>
      </c>
      <c r="S9" s="22"/>
      <c r="T9" s="22"/>
      <c r="U9" s="22"/>
      <c r="V9" s="22"/>
      <c r="W9" s="22">
        <v>46051686</v>
      </c>
      <c r="X9" s="22">
        <v>46471815</v>
      </c>
      <c r="Y9" s="22">
        <v>-420129</v>
      </c>
      <c r="Z9" s="23">
        <v>-0.90405119748389429</v>
      </c>
      <c r="AA9" s="20">
        <v>61962429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9030152</v>
      </c>
      <c r="D25" s="20"/>
      <c r="E25" s="21">
        <v>9030152</v>
      </c>
      <c r="F25" s="22">
        <v>9030152</v>
      </c>
      <c r="G25" s="22">
        <v>3762549</v>
      </c>
      <c r="H25" s="22"/>
      <c r="I25" s="22"/>
      <c r="J25" s="22">
        <v>3762549</v>
      </c>
      <c r="K25" s="22"/>
      <c r="L25" s="22"/>
      <c r="M25" s="22">
        <v>3010050</v>
      </c>
      <c r="N25" s="22">
        <v>3010050</v>
      </c>
      <c r="O25" s="22"/>
      <c r="P25" s="22"/>
      <c r="Q25" s="22">
        <v>2257552</v>
      </c>
      <c r="R25" s="22">
        <v>2257552</v>
      </c>
      <c r="S25" s="22"/>
      <c r="T25" s="22"/>
      <c r="U25" s="22"/>
      <c r="V25" s="22"/>
      <c r="W25" s="22">
        <v>9030151</v>
      </c>
      <c r="X25" s="22">
        <v>6772608</v>
      </c>
      <c r="Y25" s="22">
        <v>2257543</v>
      </c>
      <c r="Z25" s="23">
        <v>33.333436690858228</v>
      </c>
      <c r="AA25" s="20">
        <v>9030152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66519884</v>
      </c>
      <c r="D32" s="29">
        <f t="shared" ref="D32:Y32" si="0">SUM(D6:D31)</f>
        <v>0</v>
      </c>
      <c r="E32" s="30">
        <f t="shared" si="0"/>
        <v>68463161</v>
      </c>
      <c r="F32" s="31">
        <f t="shared" si="0"/>
        <v>70992581</v>
      </c>
      <c r="G32" s="31">
        <f t="shared" si="0"/>
        <v>9199320</v>
      </c>
      <c r="H32" s="31">
        <f t="shared" si="0"/>
        <v>5067306</v>
      </c>
      <c r="I32" s="31">
        <f t="shared" si="0"/>
        <v>5094546</v>
      </c>
      <c r="J32" s="31">
        <f t="shared" si="0"/>
        <v>19361172</v>
      </c>
      <c r="K32" s="31">
        <f t="shared" si="0"/>
        <v>5155529</v>
      </c>
      <c r="L32" s="31">
        <f t="shared" si="0"/>
        <v>4887430</v>
      </c>
      <c r="M32" s="31">
        <f t="shared" si="0"/>
        <v>8254163</v>
      </c>
      <c r="N32" s="31">
        <f t="shared" si="0"/>
        <v>18297122</v>
      </c>
      <c r="O32" s="31">
        <f t="shared" si="0"/>
        <v>4881628</v>
      </c>
      <c r="P32" s="31">
        <f t="shared" si="0"/>
        <v>5254796</v>
      </c>
      <c r="Q32" s="31">
        <f t="shared" si="0"/>
        <v>7287119</v>
      </c>
      <c r="R32" s="31">
        <f t="shared" si="0"/>
        <v>17423543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55081837</v>
      </c>
      <c r="X32" s="31">
        <f t="shared" si="0"/>
        <v>53244423</v>
      </c>
      <c r="Y32" s="31">
        <f t="shared" si="0"/>
        <v>1837414</v>
      </c>
      <c r="Z32" s="32">
        <f>+IF(X32&lt;&gt;0,+(Y32/X32)*100,0)</f>
        <v>3.4509041444584723</v>
      </c>
      <c r="AA32" s="29">
        <f>SUM(AA6:AA31)</f>
        <v>70992581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31382983</v>
      </c>
      <c r="D34" s="20"/>
      <c r="E34" s="21">
        <v>39061871</v>
      </c>
      <c r="F34" s="22">
        <v>34000091</v>
      </c>
      <c r="G34" s="22">
        <v>2789817</v>
      </c>
      <c r="H34" s="22">
        <v>2597389</v>
      </c>
      <c r="I34" s="22">
        <v>2533585</v>
      </c>
      <c r="J34" s="22">
        <v>7920791</v>
      </c>
      <c r="K34" s="22">
        <v>2561201</v>
      </c>
      <c r="L34" s="22">
        <v>2561840</v>
      </c>
      <c r="M34" s="22">
        <v>2829618</v>
      </c>
      <c r="N34" s="22">
        <v>7952659</v>
      </c>
      <c r="O34" s="22">
        <v>3178487</v>
      </c>
      <c r="P34" s="22">
        <v>2916397</v>
      </c>
      <c r="Q34" s="22">
        <v>2942911</v>
      </c>
      <c r="R34" s="22">
        <v>9037795</v>
      </c>
      <c r="S34" s="22"/>
      <c r="T34" s="22"/>
      <c r="U34" s="22"/>
      <c r="V34" s="22"/>
      <c r="W34" s="22">
        <v>24911245</v>
      </c>
      <c r="X34" s="22">
        <v>25233942</v>
      </c>
      <c r="Y34" s="22">
        <v>-322697</v>
      </c>
      <c r="Z34" s="23">
        <v>-1.2788212004291679</v>
      </c>
      <c r="AA34" s="20">
        <v>34000091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6323478</v>
      </c>
      <c r="D37" s="20"/>
      <c r="E37" s="21">
        <v>11475064</v>
      </c>
      <c r="F37" s="22">
        <v>6913264</v>
      </c>
      <c r="G37" s="22">
        <v>500</v>
      </c>
      <c r="H37" s="22">
        <v>4296</v>
      </c>
      <c r="I37" s="22">
        <v>1772943</v>
      </c>
      <c r="J37" s="22">
        <v>1777739</v>
      </c>
      <c r="K37" s="22">
        <v>666555</v>
      </c>
      <c r="L37" s="22">
        <v>1941</v>
      </c>
      <c r="M37" s="22">
        <v>1040048</v>
      </c>
      <c r="N37" s="22">
        <v>1708544</v>
      </c>
      <c r="O37" s="22">
        <v>427577</v>
      </c>
      <c r="P37" s="22">
        <v>471950</v>
      </c>
      <c r="Q37" s="22">
        <v>616644</v>
      </c>
      <c r="R37" s="22">
        <v>1516171</v>
      </c>
      <c r="S37" s="22"/>
      <c r="T37" s="22"/>
      <c r="U37" s="22"/>
      <c r="V37" s="22"/>
      <c r="W37" s="22">
        <v>5002454</v>
      </c>
      <c r="X37" s="22">
        <v>5184945</v>
      </c>
      <c r="Y37" s="22">
        <v>-182491</v>
      </c>
      <c r="Z37" s="23">
        <v>-3.5196323201113997</v>
      </c>
      <c r="AA37" s="20">
        <v>6913264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2937578</v>
      </c>
      <c r="F38" s="22">
        <v>2937578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2203191</v>
      </c>
      <c r="Y38" s="22">
        <v>-2203191</v>
      </c>
      <c r="Z38" s="23">
        <v>-100</v>
      </c>
      <c r="AA38" s="20">
        <v>2937578</v>
      </c>
    </row>
    <row r="39" spans="1:27" x14ac:dyDescent="0.25">
      <c r="A39" s="19" t="s">
        <v>65</v>
      </c>
      <c r="B39" s="15" t="s">
        <v>32</v>
      </c>
      <c r="C39" s="20">
        <v>-6496248</v>
      </c>
      <c r="D39" s="20"/>
      <c r="E39" s="21">
        <v>5909949</v>
      </c>
      <c r="F39" s="22">
        <v>5993949</v>
      </c>
      <c r="G39" s="22"/>
      <c r="H39" s="22"/>
      <c r="I39" s="22">
        <v>981848</v>
      </c>
      <c r="J39" s="22">
        <v>981848</v>
      </c>
      <c r="K39" s="22">
        <v>327283</v>
      </c>
      <c r="L39" s="22">
        <v>324731</v>
      </c>
      <c r="M39" s="22">
        <v>325395</v>
      </c>
      <c r="N39" s="22">
        <v>977409</v>
      </c>
      <c r="O39" s="22">
        <v>324897</v>
      </c>
      <c r="P39" s="22">
        <v>165732</v>
      </c>
      <c r="Q39" s="22">
        <v>435442</v>
      </c>
      <c r="R39" s="22">
        <v>926071</v>
      </c>
      <c r="S39" s="22"/>
      <c r="T39" s="22"/>
      <c r="U39" s="22"/>
      <c r="V39" s="22"/>
      <c r="W39" s="22">
        <v>2885328</v>
      </c>
      <c r="X39" s="22">
        <v>4519500</v>
      </c>
      <c r="Y39" s="22">
        <v>-1634172</v>
      </c>
      <c r="Z39" s="23">
        <v>-36.158247593760372</v>
      </c>
      <c r="AA39" s="20">
        <v>5993949</v>
      </c>
    </row>
    <row r="40" spans="1:27" x14ac:dyDescent="0.25">
      <c r="A40" s="19" t="s">
        <v>40</v>
      </c>
      <c r="B40" s="15" t="s">
        <v>32</v>
      </c>
      <c r="C40" s="20">
        <v>8528418</v>
      </c>
      <c r="D40" s="20"/>
      <c r="E40" s="21">
        <v>1576640</v>
      </c>
      <c r="F40" s="22">
        <v>1576640</v>
      </c>
      <c r="G40" s="22">
        <v>74527</v>
      </c>
      <c r="H40" s="22">
        <v>76560</v>
      </c>
      <c r="I40" s="22">
        <v>73243</v>
      </c>
      <c r="J40" s="22">
        <v>224330</v>
      </c>
      <c r="K40" s="22">
        <v>69044</v>
      </c>
      <c r="L40" s="22">
        <v>44635</v>
      </c>
      <c r="M40" s="22">
        <v>462475</v>
      </c>
      <c r="N40" s="22">
        <v>576154</v>
      </c>
      <c r="O40" s="22">
        <v>65523</v>
      </c>
      <c r="P40" s="22">
        <v>63349</v>
      </c>
      <c r="Q40" s="22">
        <v>57608</v>
      </c>
      <c r="R40" s="22">
        <v>186480</v>
      </c>
      <c r="S40" s="22"/>
      <c r="T40" s="22"/>
      <c r="U40" s="22"/>
      <c r="V40" s="22"/>
      <c r="W40" s="22">
        <v>986964</v>
      </c>
      <c r="X40" s="22">
        <v>1182492</v>
      </c>
      <c r="Y40" s="22">
        <v>-195528</v>
      </c>
      <c r="Z40" s="23">
        <v>-16.535249287098772</v>
      </c>
      <c r="AA40" s="20">
        <v>1576640</v>
      </c>
    </row>
    <row r="41" spans="1:27" x14ac:dyDescent="0.25">
      <c r="A41" s="19" t="s">
        <v>66</v>
      </c>
      <c r="B41" s="15" t="s">
        <v>32</v>
      </c>
      <c r="C41" s="20">
        <v>12499888</v>
      </c>
      <c r="D41" s="20"/>
      <c r="E41" s="21">
        <v>24746128</v>
      </c>
      <c r="F41" s="22">
        <v>39569908</v>
      </c>
      <c r="G41" s="22">
        <v>148844</v>
      </c>
      <c r="H41" s="22">
        <v>1607461</v>
      </c>
      <c r="I41" s="22">
        <v>1428497</v>
      </c>
      <c r="J41" s="22">
        <v>3184802</v>
      </c>
      <c r="K41" s="22">
        <v>1586352</v>
      </c>
      <c r="L41" s="22">
        <v>3179721</v>
      </c>
      <c r="M41" s="22">
        <v>1940429</v>
      </c>
      <c r="N41" s="22">
        <v>6706502</v>
      </c>
      <c r="O41" s="22">
        <v>2239521</v>
      </c>
      <c r="P41" s="22">
        <v>3087943</v>
      </c>
      <c r="Q41" s="22">
        <v>2594101</v>
      </c>
      <c r="R41" s="22">
        <v>7921565</v>
      </c>
      <c r="S41" s="22"/>
      <c r="T41" s="22"/>
      <c r="U41" s="22"/>
      <c r="V41" s="22"/>
      <c r="W41" s="22">
        <v>17812869</v>
      </c>
      <c r="X41" s="22">
        <v>29183666</v>
      </c>
      <c r="Y41" s="22">
        <v>-11370797</v>
      </c>
      <c r="Z41" s="23">
        <v>-38.962880811478584</v>
      </c>
      <c r="AA41" s="20">
        <v>39569908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7176810</v>
      </c>
      <c r="D43" s="20"/>
      <c r="E43" s="21">
        <v>298532</v>
      </c>
      <c r="F43" s="22">
        <v>298532</v>
      </c>
      <c r="G43" s="22">
        <v>68845</v>
      </c>
      <c r="H43" s="22">
        <v>22137</v>
      </c>
      <c r="I43" s="22">
        <v>16512</v>
      </c>
      <c r="J43" s="22">
        <v>107494</v>
      </c>
      <c r="K43" s="22">
        <v>35255</v>
      </c>
      <c r="L43" s="22">
        <v>42664</v>
      </c>
      <c r="M43" s="22">
        <v>27302</v>
      </c>
      <c r="N43" s="22">
        <v>105221</v>
      </c>
      <c r="O43" s="22">
        <v>135900</v>
      </c>
      <c r="P43" s="22"/>
      <c r="Q43" s="22">
        <v>160073</v>
      </c>
      <c r="R43" s="22">
        <v>295973</v>
      </c>
      <c r="S43" s="22"/>
      <c r="T43" s="22"/>
      <c r="U43" s="22"/>
      <c r="V43" s="22"/>
      <c r="W43" s="22">
        <v>508688</v>
      </c>
      <c r="X43" s="22">
        <v>223902</v>
      </c>
      <c r="Y43" s="22">
        <v>284786</v>
      </c>
      <c r="Z43" s="23">
        <v>127.19225375387447</v>
      </c>
      <c r="AA43" s="20">
        <v>298532</v>
      </c>
    </row>
    <row r="44" spans="1:27" x14ac:dyDescent="0.25">
      <c r="A44" s="19" t="s">
        <v>69</v>
      </c>
      <c r="B44" s="15" t="s">
        <v>32</v>
      </c>
      <c r="C44" s="20">
        <v>3730261</v>
      </c>
      <c r="D44" s="20"/>
      <c r="E44" s="21">
        <v>14613566</v>
      </c>
      <c r="F44" s="22">
        <v>16864311</v>
      </c>
      <c r="G44" s="22">
        <v>63647</v>
      </c>
      <c r="H44" s="22">
        <v>309283</v>
      </c>
      <c r="I44" s="22">
        <v>152272</v>
      </c>
      <c r="J44" s="22">
        <v>525202</v>
      </c>
      <c r="K44" s="22">
        <v>552299</v>
      </c>
      <c r="L44" s="22">
        <v>526725</v>
      </c>
      <c r="M44" s="22">
        <v>828894</v>
      </c>
      <c r="N44" s="22">
        <v>1907918</v>
      </c>
      <c r="O44" s="22">
        <v>231198</v>
      </c>
      <c r="P44" s="22">
        <v>1371739</v>
      </c>
      <c r="Q44" s="22">
        <v>412487</v>
      </c>
      <c r="R44" s="22">
        <v>2015424</v>
      </c>
      <c r="S44" s="22"/>
      <c r="T44" s="22"/>
      <c r="U44" s="22"/>
      <c r="V44" s="22"/>
      <c r="W44" s="22">
        <v>4448544</v>
      </c>
      <c r="X44" s="22">
        <v>12618139</v>
      </c>
      <c r="Y44" s="22">
        <v>-8169595</v>
      </c>
      <c r="Z44" s="23">
        <v>-64.744848665876958</v>
      </c>
      <c r="AA44" s="20">
        <v>16864311</v>
      </c>
    </row>
    <row r="45" spans="1:27" x14ac:dyDescent="0.25">
      <c r="A45" s="19" t="s">
        <v>70</v>
      </c>
      <c r="B45" s="15" t="s">
        <v>32</v>
      </c>
      <c r="C45" s="20">
        <v>3071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63148661</v>
      </c>
      <c r="D47" s="29">
        <f t="shared" ref="D47:Y47" si="1">SUM(D34:D46)</f>
        <v>0</v>
      </c>
      <c r="E47" s="30">
        <f t="shared" si="1"/>
        <v>100619328</v>
      </c>
      <c r="F47" s="31">
        <f t="shared" si="1"/>
        <v>108154273</v>
      </c>
      <c r="G47" s="31">
        <f t="shared" si="1"/>
        <v>3146180</v>
      </c>
      <c r="H47" s="31">
        <f t="shared" si="1"/>
        <v>4617126</v>
      </c>
      <c r="I47" s="31">
        <f t="shared" si="1"/>
        <v>6958900</v>
      </c>
      <c r="J47" s="31">
        <f t="shared" si="1"/>
        <v>14722206</v>
      </c>
      <c r="K47" s="31">
        <f t="shared" si="1"/>
        <v>5797989</v>
      </c>
      <c r="L47" s="31">
        <f t="shared" si="1"/>
        <v>6682257</v>
      </c>
      <c r="M47" s="31">
        <f t="shared" si="1"/>
        <v>7454161</v>
      </c>
      <c r="N47" s="31">
        <f t="shared" si="1"/>
        <v>19934407</v>
      </c>
      <c r="O47" s="31">
        <f t="shared" si="1"/>
        <v>6603103</v>
      </c>
      <c r="P47" s="31">
        <f t="shared" si="1"/>
        <v>8077110</v>
      </c>
      <c r="Q47" s="31">
        <f t="shared" si="1"/>
        <v>7219266</v>
      </c>
      <c r="R47" s="31">
        <f t="shared" si="1"/>
        <v>21899479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56556092</v>
      </c>
      <c r="X47" s="31">
        <f t="shared" si="1"/>
        <v>80349777</v>
      </c>
      <c r="Y47" s="31">
        <f t="shared" si="1"/>
        <v>-23793685</v>
      </c>
      <c r="Z47" s="32">
        <f>+IF(X47&lt;&gt;0,+(Y47/X47)*100,0)</f>
        <v>-29.612633523550414</v>
      </c>
      <c r="AA47" s="29">
        <f>SUM(AA34:AA46)</f>
        <v>108154273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3371223</v>
      </c>
      <c r="D48" s="39">
        <f t="shared" si="2"/>
        <v>0</v>
      </c>
      <c r="E48" s="40">
        <f t="shared" si="2"/>
        <v>-32156167</v>
      </c>
      <c r="F48" s="41">
        <f t="shared" si="2"/>
        <v>-37161692</v>
      </c>
      <c r="G48" s="41">
        <f t="shared" si="2"/>
        <v>6053140</v>
      </c>
      <c r="H48" s="41">
        <f t="shared" si="2"/>
        <v>450180</v>
      </c>
      <c r="I48" s="41">
        <f t="shared" si="2"/>
        <v>-1864354</v>
      </c>
      <c r="J48" s="41">
        <f t="shared" si="2"/>
        <v>4638966</v>
      </c>
      <c r="K48" s="41">
        <f t="shared" si="2"/>
        <v>-642460</v>
      </c>
      <c r="L48" s="41">
        <f t="shared" si="2"/>
        <v>-1794827</v>
      </c>
      <c r="M48" s="41">
        <f t="shared" si="2"/>
        <v>800002</v>
      </c>
      <c r="N48" s="41">
        <f t="shared" si="2"/>
        <v>-1637285</v>
      </c>
      <c r="O48" s="41">
        <f t="shared" si="2"/>
        <v>-1721475</v>
      </c>
      <c r="P48" s="41">
        <f t="shared" si="2"/>
        <v>-2822314</v>
      </c>
      <c r="Q48" s="41">
        <f t="shared" si="2"/>
        <v>67853</v>
      </c>
      <c r="R48" s="41">
        <f t="shared" si="2"/>
        <v>-4475936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-1474255</v>
      </c>
      <c r="X48" s="41">
        <f t="shared" si="2"/>
        <v>-27105354</v>
      </c>
      <c r="Y48" s="41">
        <f t="shared" si="2"/>
        <v>25631099</v>
      </c>
      <c r="Z48" s="42">
        <f>+IF(X48&lt;&gt;0,+(Y48/X48)*100,0)</f>
        <v>-94.561019199380311</v>
      </c>
      <c r="AA48" s="39">
        <f>+AA32-AA47</f>
        <v>-37161692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3371223</v>
      </c>
      <c r="D51" s="48">
        <f t="shared" si="3"/>
        <v>0</v>
      </c>
      <c r="E51" s="49">
        <f t="shared" si="3"/>
        <v>-32156167</v>
      </c>
      <c r="F51" s="50">
        <f t="shared" si="3"/>
        <v>-37161692</v>
      </c>
      <c r="G51" s="50">
        <f t="shared" si="3"/>
        <v>6053140</v>
      </c>
      <c r="H51" s="50">
        <f t="shared" si="3"/>
        <v>450180</v>
      </c>
      <c r="I51" s="50">
        <f t="shared" si="3"/>
        <v>-1864354</v>
      </c>
      <c r="J51" s="50">
        <f t="shared" si="3"/>
        <v>4638966</v>
      </c>
      <c r="K51" s="50">
        <f t="shared" si="3"/>
        <v>-642460</v>
      </c>
      <c r="L51" s="50">
        <f t="shared" si="3"/>
        <v>-1794827</v>
      </c>
      <c r="M51" s="50">
        <f t="shared" si="3"/>
        <v>800002</v>
      </c>
      <c r="N51" s="50">
        <f t="shared" si="3"/>
        <v>-1637285</v>
      </c>
      <c r="O51" s="50">
        <f t="shared" si="3"/>
        <v>-1721475</v>
      </c>
      <c r="P51" s="50">
        <f t="shared" si="3"/>
        <v>-2822314</v>
      </c>
      <c r="Q51" s="50">
        <f t="shared" si="3"/>
        <v>67853</v>
      </c>
      <c r="R51" s="50">
        <f t="shared" si="3"/>
        <v>-4475936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-1474255</v>
      </c>
      <c r="X51" s="50">
        <f t="shared" si="3"/>
        <v>-27105354</v>
      </c>
      <c r="Y51" s="50">
        <f t="shared" si="3"/>
        <v>25631099</v>
      </c>
      <c r="Z51" s="51">
        <f>+IF(X51&lt;&gt;0,+(Y51/X51)*100,0)</f>
        <v>-94.561019199380311</v>
      </c>
      <c r="AA51" s="48">
        <f>SUM(AA48:AA50)</f>
        <v>-37161692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3371223</v>
      </c>
      <c r="D53" s="54">
        <f>+D51-D52</f>
        <v>0</v>
      </c>
      <c r="E53" s="55">
        <f t="shared" si="4"/>
        <v>-32156167</v>
      </c>
      <c r="F53" s="56">
        <f t="shared" si="4"/>
        <v>-37161692</v>
      </c>
      <c r="G53" s="56">
        <f t="shared" si="4"/>
        <v>6053140</v>
      </c>
      <c r="H53" s="56">
        <f t="shared" si="4"/>
        <v>450180</v>
      </c>
      <c r="I53" s="56">
        <f t="shared" si="4"/>
        <v>-1864354</v>
      </c>
      <c r="J53" s="56">
        <f t="shared" si="4"/>
        <v>4638966</v>
      </c>
      <c r="K53" s="56">
        <f t="shared" si="4"/>
        <v>-642460</v>
      </c>
      <c r="L53" s="56">
        <f t="shared" si="4"/>
        <v>-1794827</v>
      </c>
      <c r="M53" s="56">
        <f t="shared" si="4"/>
        <v>800002</v>
      </c>
      <c r="N53" s="56">
        <f t="shared" si="4"/>
        <v>-1637285</v>
      </c>
      <c r="O53" s="56">
        <f t="shared" si="4"/>
        <v>-1721475</v>
      </c>
      <c r="P53" s="56">
        <f t="shared" si="4"/>
        <v>-2822314</v>
      </c>
      <c r="Q53" s="56">
        <f t="shared" si="4"/>
        <v>67853</v>
      </c>
      <c r="R53" s="56">
        <f t="shared" si="4"/>
        <v>-4475936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-1474255</v>
      </c>
      <c r="X53" s="56">
        <f t="shared" si="4"/>
        <v>-27105354</v>
      </c>
      <c r="Y53" s="56">
        <f t="shared" si="4"/>
        <v>25631099</v>
      </c>
      <c r="Z53" s="57">
        <f>+IF(X53&lt;&gt;0,+(Y53/X53)*100,0)</f>
        <v>-94.561019199380311</v>
      </c>
      <c r="AA53" s="54">
        <f>+AA51-AA52</f>
        <v>-37161692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3371223</v>
      </c>
      <c r="D56" s="48">
        <f>SUM(D53:D55)</f>
        <v>0</v>
      </c>
      <c r="E56" s="49">
        <f t="shared" si="5"/>
        <v>-32156167</v>
      </c>
      <c r="F56" s="50">
        <f t="shared" si="5"/>
        <v>-37161692</v>
      </c>
      <c r="G56" s="50">
        <f t="shared" si="5"/>
        <v>6053140</v>
      </c>
      <c r="H56" s="50">
        <f t="shared" si="5"/>
        <v>450180</v>
      </c>
      <c r="I56" s="50">
        <f t="shared" si="5"/>
        <v>-1864354</v>
      </c>
      <c r="J56" s="50">
        <f t="shared" si="5"/>
        <v>4638966</v>
      </c>
      <c r="K56" s="50">
        <f t="shared" si="5"/>
        <v>-642460</v>
      </c>
      <c r="L56" s="50">
        <f t="shared" si="5"/>
        <v>-1794827</v>
      </c>
      <c r="M56" s="50">
        <f t="shared" si="5"/>
        <v>800002</v>
      </c>
      <c r="N56" s="50">
        <f t="shared" si="5"/>
        <v>-1637285</v>
      </c>
      <c r="O56" s="50">
        <f t="shared" si="5"/>
        <v>-1721475</v>
      </c>
      <c r="P56" s="50">
        <f t="shared" si="5"/>
        <v>-2822314</v>
      </c>
      <c r="Q56" s="50">
        <f t="shared" si="5"/>
        <v>67853</v>
      </c>
      <c r="R56" s="50">
        <f t="shared" si="5"/>
        <v>-4475936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-1474255</v>
      </c>
      <c r="X56" s="50">
        <f t="shared" si="5"/>
        <v>-27105354</v>
      </c>
      <c r="Y56" s="50">
        <f t="shared" si="5"/>
        <v>25631099</v>
      </c>
      <c r="Z56" s="51">
        <f>+IF(X56&lt;&gt;0,+(Y56/X56)*100,0)</f>
        <v>-94.561019199380311</v>
      </c>
      <c r="AA56" s="48">
        <f>SUM(AA53:AA55)</f>
        <v>-37161692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3371223</v>
      </c>
      <c r="D59" s="65">
        <f>SUM(D56:D58)</f>
        <v>0</v>
      </c>
      <c r="E59" s="66">
        <f t="shared" si="6"/>
        <v>-32156167</v>
      </c>
      <c r="F59" s="67">
        <f t="shared" si="6"/>
        <v>-37161692</v>
      </c>
      <c r="G59" s="67">
        <f t="shared" si="6"/>
        <v>6053140</v>
      </c>
      <c r="H59" s="67">
        <f t="shared" si="6"/>
        <v>450180</v>
      </c>
      <c r="I59" s="67">
        <f t="shared" si="6"/>
        <v>-1864354</v>
      </c>
      <c r="J59" s="67">
        <f t="shared" si="6"/>
        <v>4638966</v>
      </c>
      <c r="K59" s="67">
        <f t="shared" si="6"/>
        <v>-642460</v>
      </c>
      <c r="L59" s="67">
        <f t="shared" si="6"/>
        <v>-1794827</v>
      </c>
      <c r="M59" s="67">
        <f t="shared" si="6"/>
        <v>800002</v>
      </c>
      <c r="N59" s="67">
        <f t="shared" si="6"/>
        <v>-1637285</v>
      </c>
      <c r="O59" s="67">
        <f t="shared" si="6"/>
        <v>-1721475</v>
      </c>
      <c r="P59" s="67">
        <f t="shared" si="6"/>
        <v>-2822314</v>
      </c>
      <c r="Q59" s="67">
        <f t="shared" si="6"/>
        <v>67853</v>
      </c>
      <c r="R59" s="67">
        <f t="shared" si="6"/>
        <v>-4475936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-1474255</v>
      </c>
      <c r="X59" s="67">
        <f t="shared" si="6"/>
        <v>-27105354</v>
      </c>
      <c r="Y59" s="67">
        <f t="shared" si="6"/>
        <v>25631099</v>
      </c>
      <c r="Z59" s="68">
        <f>+IF(X59&lt;&gt;0,+(Y59/X59)*100,0)</f>
        <v>-94.561019199380311</v>
      </c>
      <c r="AA59" s="65">
        <f>SUM(AA56:AA58)</f>
        <v>-37161692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40858427</v>
      </c>
      <c r="D9" s="20"/>
      <c r="E9" s="21">
        <v>48391698</v>
      </c>
      <c r="F9" s="22">
        <v>47456265</v>
      </c>
      <c r="G9" s="22">
        <v>3961936</v>
      </c>
      <c r="H9" s="22">
        <v>4072665</v>
      </c>
      <c r="I9" s="22">
        <v>3939117</v>
      </c>
      <c r="J9" s="22">
        <v>11973718</v>
      </c>
      <c r="K9" s="22">
        <v>4021035</v>
      </c>
      <c r="L9" s="22">
        <v>3674598</v>
      </c>
      <c r="M9" s="22">
        <v>3659645</v>
      </c>
      <c r="N9" s="22">
        <v>11355278</v>
      </c>
      <c r="O9" s="22">
        <v>3611640</v>
      </c>
      <c r="P9" s="22">
        <v>3495627</v>
      </c>
      <c r="Q9" s="22">
        <v>3519011</v>
      </c>
      <c r="R9" s="22">
        <v>10626278</v>
      </c>
      <c r="S9" s="22"/>
      <c r="T9" s="22"/>
      <c r="U9" s="22"/>
      <c r="V9" s="22"/>
      <c r="W9" s="22">
        <v>33955274</v>
      </c>
      <c r="X9" s="22">
        <v>35919606</v>
      </c>
      <c r="Y9" s="22">
        <v>-1964332</v>
      </c>
      <c r="Z9" s="23">
        <v>-5.4686902746093597</v>
      </c>
      <c r="AA9" s="20">
        <v>47456265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2834305</v>
      </c>
      <c r="D13" s="20"/>
      <c r="E13" s="21">
        <v>2986520</v>
      </c>
      <c r="F13" s="22">
        <v>3097561</v>
      </c>
      <c r="G13" s="22">
        <v>247320</v>
      </c>
      <c r="H13" s="22">
        <v>257144</v>
      </c>
      <c r="I13" s="22">
        <v>259524</v>
      </c>
      <c r="J13" s="22">
        <v>763988</v>
      </c>
      <c r="K13" s="22">
        <v>263280</v>
      </c>
      <c r="L13" s="22">
        <v>254930</v>
      </c>
      <c r="M13" s="22">
        <v>261775</v>
      </c>
      <c r="N13" s="22">
        <v>779985</v>
      </c>
      <c r="O13" s="22">
        <v>262938</v>
      </c>
      <c r="P13" s="22">
        <v>269768</v>
      </c>
      <c r="Q13" s="22">
        <v>275006</v>
      </c>
      <c r="R13" s="22">
        <v>807712</v>
      </c>
      <c r="S13" s="22"/>
      <c r="T13" s="22"/>
      <c r="U13" s="22"/>
      <c r="V13" s="22"/>
      <c r="W13" s="22">
        <v>2351685</v>
      </c>
      <c r="X13" s="22">
        <v>2284309</v>
      </c>
      <c r="Y13" s="22">
        <v>67376</v>
      </c>
      <c r="Z13" s="23">
        <v>2.949513397705827</v>
      </c>
      <c r="AA13" s="20">
        <v>3097561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1066000</v>
      </c>
      <c r="D25" s="20"/>
      <c r="E25" s="21">
        <v>1000000</v>
      </c>
      <c r="F25" s="22">
        <v>900000</v>
      </c>
      <c r="G25" s="22"/>
      <c r="H25" s="22"/>
      <c r="I25" s="22">
        <v>7150</v>
      </c>
      <c r="J25" s="22">
        <v>7150</v>
      </c>
      <c r="K25" s="22">
        <v>16952</v>
      </c>
      <c r="L25" s="22">
        <v>22491</v>
      </c>
      <c r="M25" s="22">
        <v>21518</v>
      </c>
      <c r="N25" s="22">
        <v>60961</v>
      </c>
      <c r="O25" s="22">
        <v>17020</v>
      </c>
      <c r="P25" s="22">
        <v>22715</v>
      </c>
      <c r="Q25" s="22">
        <v>20397</v>
      </c>
      <c r="R25" s="22">
        <v>60132</v>
      </c>
      <c r="S25" s="22"/>
      <c r="T25" s="22"/>
      <c r="U25" s="22"/>
      <c r="V25" s="22"/>
      <c r="W25" s="22">
        <v>128243</v>
      </c>
      <c r="X25" s="22">
        <v>709997</v>
      </c>
      <c r="Y25" s="22">
        <v>-581754</v>
      </c>
      <c r="Z25" s="23">
        <v>-81.937529313504143</v>
      </c>
      <c r="AA25" s="20">
        <v>900000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44758732</v>
      </c>
      <c r="D32" s="29">
        <f t="shared" ref="D32:Y32" si="0">SUM(D6:D31)</f>
        <v>0</v>
      </c>
      <c r="E32" s="30">
        <f t="shared" si="0"/>
        <v>52378218</v>
      </c>
      <c r="F32" s="31">
        <f t="shared" si="0"/>
        <v>51453826</v>
      </c>
      <c r="G32" s="31">
        <f t="shared" si="0"/>
        <v>4209256</v>
      </c>
      <c r="H32" s="31">
        <f t="shared" si="0"/>
        <v>4329809</v>
      </c>
      <c r="I32" s="31">
        <f t="shared" si="0"/>
        <v>4205791</v>
      </c>
      <c r="J32" s="31">
        <f t="shared" si="0"/>
        <v>12744856</v>
      </c>
      <c r="K32" s="31">
        <f t="shared" si="0"/>
        <v>4301267</v>
      </c>
      <c r="L32" s="31">
        <f t="shared" si="0"/>
        <v>3952019</v>
      </c>
      <c r="M32" s="31">
        <f t="shared" si="0"/>
        <v>3942938</v>
      </c>
      <c r="N32" s="31">
        <f t="shared" si="0"/>
        <v>12196224</v>
      </c>
      <c r="O32" s="31">
        <f t="shared" si="0"/>
        <v>3891598</v>
      </c>
      <c r="P32" s="31">
        <f t="shared" si="0"/>
        <v>3788110</v>
      </c>
      <c r="Q32" s="31">
        <f t="shared" si="0"/>
        <v>3814414</v>
      </c>
      <c r="R32" s="31">
        <f t="shared" si="0"/>
        <v>11494122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36435202</v>
      </c>
      <c r="X32" s="31">
        <f t="shared" si="0"/>
        <v>38913912</v>
      </c>
      <c r="Y32" s="31">
        <f t="shared" si="0"/>
        <v>-2478710</v>
      </c>
      <c r="Z32" s="32">
        <f>+IF(X32&lt;&gt;0,+(Y32/X32)*100,0)</f>
        <v>-6.3697271042808552</v>
      </c>
      <c r="AA32" s="29">
        <f>SUM(AA6:AA31)</f>
        <v>51453826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15059239</v>
      </c>
      <c r="D34" s="20"/>
      <c r="E34" s="21">
        <v>13708661</v>
      </c>
      <c r="F34" s="22">
        <v>13608661</v>
      </c>
      <c r="G34" s="22">
        <v>1253729</v>
      </c>
      <c r="H34" s="22">
        <v>1387042</v>
      </c>
      <c r="I34" s="22">
        <v>1084203</v>
      </c>
      <c r="J34" s="22">
        <v>3724974</v>
      </c>
      <c r="K34" s="22">
        <v>1210555</v>
      </c>
      <c r="L34" s="22">
        <v>1060014</v>
      </c>
      <c r="M34" s="22">
        <v>1132803</v>
      </c>
      <c r="N34" s="22">
        <v>3403372</v>
      </c>
      <c r="O34" s="22">
        <v>1196195</v>
      </c>
      <c r="P34" s="22">
        <v>1145343</v>
      </c>
      <c r="Q34" s="22">
        <v>1115669</v>
      </c>
      <c r="R34" s="22">
        <v>3457207</v>
      </c>
      <c r="S34" s="22"/>
      <c r="T34" s="22"/>
      <c r="U34" s="22"/>
      <c r="V34" s="22"/>
      <c r="W34" s="22">
        <v>10585553</v>
      </c>
      <c r="X34" s="22">
        <v>10241483</v>
      </c>
      <c r="Y34" s="22">
        <v>344070</v>
      </c>
      <c r="Z34" s="23">
        <v>3.359572046353053</v>
      </c>
      <c r="AA34" s="20">
        <v>13608661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1209711</v>
      </c>
      <c r="D37" s="20"/>
      <c r="E37" s="21">
        <v>366488</v>
      </c>
      <c r="F37" s="22">
        <v>463464</v>
      </c>
      <c r="G37" s="22">
        <v>41270</v>
      </c>
      <c r="H37" s="22">
        <v>86817</v>
      </c>
      <c r="I37" s="22">
        <v>51445</v>
      </c>
      <c r="J37" s="22">
        <v>179532</v>
      </c>
      <c r="K37" s="22">
        <v>20018</v>
      </c>
      <c r="L37" s="22">
        <v>31531</v>
      </c>
      <c r="M37" s="22">
        <v>54037</v>
      </c>
      <c r="N37" s="22">
        <v>105586</v>
      </c>
      <c r="O37" s="22">
        <v>24245</v>
      </c>
      <c r="P37" s="22">
        <v>16469</v>
      </c>
      <c r="Q37" s="22">
        <v>19123</v>
      </c>
      <c r="R37" s="22">
        <v>59837</v>
      </c>
      <c r="S37" s="22"/>
      <c r="T37" s="22"/>
      <c r="U37" s="22"/>
      <c r="V37" s="22"/>
      <c r="W37" s="22">
        <v>344955</v>
      </c>
      <c r="X37" s="22">
        <v>314059</v>
      </c>
      <c r="Y37" s="22">
        <v>30896</v>
      </c>
      <c r="Z37" s="23">
        <v>9.8376419717314256</v>
      </c>
      <c r="AA37" s="20">
        <v>463464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2511409</v>
      </c>
      <c r="D39" s="20"/>
      <c r="E39" s="21">
        <v>1853655</v>
      </c>
      <c r="F39" s="22">
        <v>1853655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1390248</v>
      </c>
      <c r="Y39" s="22">
        <v>-1390248</v>
      </c>
      <c r="Z39" s="23">
        <v>-100</v>
      </c>
      <c r="AA39" s="20">
        <v>1853655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1506786</v>
      </c>
      <c r="D41" s="20"/>
      <c r="E41" s="21">
        <v>2800000</v>
      </c>
      <c r="F41" s="22">
        <v>1500000</v>
      </c>
      <c r="G41" s="22">
        <v>270000</v>
      </c>
      <c r="H41" s="22"/>
      <c r="I41" s="22"/>
      <c r="J41" s="22">
        <v>270000</v>
      </c>
      <c r="K41" s="22"/>
      <c r="L41" s="22">
        <v>17674</v>
      </c>
      <c r="M41" s="22">
        <v>265520</v>
      </c>
      <c r="N41" s="22">
        <v>283194</v>
      </c>
      <c r="O41" s="22">
        <v>356181</v>
      </c>
      <c r="P41" s="22">
        <v>96968</v>
      </c>
      <c r="Q41" s="22">
        <v>49902</v>
      </c>
      <c r="R41" s="22">
        <v>503051</v>
      </c>
      <c r="S41" s="22"/>
      <c r="T41" s="22"/>
      <c r="U41" s="22"/>
      <c r="V41" s="22"/>
      <c r="W41" s="22">
        <v>1056245</v>
      </c>
      <c r="X41" s="22">
        <v>1580006</v>
      </c>
      <c r="Y41" s="22">
        <v>-523761</v>
      </c>
      <c r="Z41" s="23">
        <v>-33.149304496312041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20990195</v>
      </c>
      <c r="D43" s="20"/>
      <c r="E43" s="21">
        <v>13591184</v>
      </c>
      <c r="F43" s="22">
        <v>14856392</v>
      </c>
      <c r="G43" s="22"/>
      <c r="H43" s="22">
        <v>1199220</v>
      </c>
      <c r="I43" s="22">
        <v>151019</v>
      </c>
      <c r="J43" s="22">
        <v>1350239</v>
      </c>
      <c r="K43" s="22">
        <v>2866982</v>
      </c>
      <c r="L43" s="22">
        <v>2022824</v>
      </c>
      <c r="M43" s="22">
        <v>437972</v>
      </c>
      <c r="N43" s="22">
        <v>5327778</v>
      </c>
      <c r="O43" s="22">
        <v>1588833</v>
      </c>
      <c r="P43" s="22">
        <v>1943263</v>
      </c>
      <c r="Q43" s="22">
        <v>137273</v>
      </c>
      <c r="R43" s="22">
        <v>3669369</v>
      </c>
      <c r="S43" s="22"/>
      <c r="T43" s="22"/>
      <c r="U43" s="22"/>
      <c r="V43" s="22"/>
      <c r="W43" s="22">
        <v>10347386</v>
      </c>
      <c r="X43" s="22">
        <v>10699475</v>
      </c>
      <c r="Y43" s="22">
        <v>-352089</v>
      </c>
      <c r="Z43" s="23">
        <v>-3.2907128620796819</v>
      </c>
      <c r="AA43" s="20">
        <v>14856392</v>
      </c>
    </row>
    <row r="44" spans="1:27" x14ac:dyDescent="0.25">
      <c r="A44" s="19" t="s">
        <v>69</v>
      </c>
      <c r="B44" s="15" t="s">
        <v>32</v>
      </c>
      <c r="C44" s="20">
        <v>24594589</v>
      </c>
      <c r="D44" s="20"/>
      <c r="E44" s="21">
        <v>25120266</v>
      </c>
      <c r="F44" s="22">
        <v>18839603</v>
      </c>
      <c r="G44" s="22">
        <v>21765</v>
      </c>
      <c r="H44" s="22">
        <v>2107277</v>
      </c>
      <c r="I44" s="22">
        <v>225854</v>
      </c>
      <c r="J44" s="22">
        <v>2354896</v>
      </c>
      <c r="K44" s="22">
        <v>2759806</v>
      </c>
      <c r="L44" s="22">
        <v>1592878</v>
      </c>
      <c r="M44" s="22">
        <v>4111474</v>
      </c>
      <c r="N44" s="22">
        <v>8464158</v>
      </c>
      <c r="O44" s="22">
        <v>2192978</v>
      </c>
      <c r="P44" s="22">
        <v>2089599</v>
      </c>
      <c r="Q44" s="22">
        <v>2060456</v>
      </c>
      <c r="R44" s="22">
        <v>6343033</v>
      </c>
      <c r="S44" s="22"/>
      <c r="T44" s="22"/>
      <c r="U44" s="22"/>
      <c r="V44" s="22"/>
      <c r="W44" s="22">
        <v>17162087</v>
      </c>
      <c r="X44" s="22">
        <v>16327940</v>
      </c>
      <c r="Y44" s="22">
        <v>834147</v>
      </c>
      <c r="Z44" s="23">
        <v>5.1087093656640086</v>
      </c>
      <c r="AA44" s="20">
        <v>18839603</v>
      </c>
    </row>
    <row r="45" spans="1:27" x14ac:dyDescent="0.25">
      <c r="A45" s="19" t="s">
        <v>70</v>
      </c>
      <c r="B45" s="15" t="s">
        <v>32</v>
      </c>
      <c r="C45" s="20">
        <v>395578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66267507</v>
      </c>
      <c r="D47" s="29">
        <f t="shared" ref="D47:Y47" si="1">SUM(D34:D46)</f>
        <v>0</v>
      </c>
      <c r="E47" s="30">
        <f t="shared" si="1"/>
        <v>57440254</v>
      </c>
      <c r="F47" s="31">
        <f t="shared" si="1"/>
        <v>51121775</v>
      </c>
      <c r="G47" s="31">
        <f t="shared" si="1"/>
        <v>1586764</v>
      </c>
      <c r="H47" s="31">
        <f t="shared" si="1"/>
        <v>4780356</v>
      </c>
      <c r="I47" s="31">
        <f t="shared" si="1"/>
        <v>1512521</v>
      </c>
      <c r="J47" s="31">
        <f t="shared" si="1"/>
        <v>7879641</v>
      </c>
      <c r="K47" s="31">
        <f t="shared" si="1"/>
        <v>6857361</v>
      </c>
      <c r="L47" s="31">
        <f t="shared" si="1"/>
        <v>4724921</v>
      </c>
      <c r="M47" s="31">
        <f t="shared" si="1"/>
        <v>6001806</v>
      </c>
      <c r="N47" s="31">
        <f t="shared" si="1"/>
        <v>17584088</v>
      </c>
      <c r="O47" s="31">
        <f t="shared" si="1"/>
        <v>5358432</v>
      </c>
      <c r="P47" s="31">
        <f t="shared" si="1"/>
        <v>5291642</v>
      </c>
      <c r="Q47" s="31">
        <f t="shared" si="1"/>
        <v>3382423</v>
      </c>
      <c r="R47" s="31">
        <f t="shared" si="1"/>
        <v>14032497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39496226</v>
      </c>
      <c r="X47" s="31">
        <f t="shared" si="1"/>
        <v>40553211</v>
      </c>
      <c r="Y47" s="31">
        <f t="shared" si="1"/>
        <v>-1056985</v>
      </c>
      <c r="Z47" s="32">
        <f>+IF(X47&lt;&gt;0,+(Y47/X47)*100,0)</f>
        <v>-2.6064150629157332</v>
      </c>
      <c r="AA47" s="29">
        <f>SUM(AA34:AA46)</f>
        <v>51121775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-21508775</v>
      </c>
      <c r="D48" s="39">
        <f t="shared" si="2"/>
        <v>0</v>
      </c>
      <c r="E48" s="40">
        <f t="shared" si="2"/>
        <v>-5062036</v>
      </c>
      <c r="F48" s="41">
        <f t="shared" si="2"/>
        <v>332051</v>
      </c>
      <c r="G48" s="41">
        <f t="shared" si="2"/>
        <v>2622492</v>
      </c>
      <c r="H48" s="41">
        <f t="shared" si="2"/>
        <v>-450547</v>
      </c>
      <c r="I48" s="41">
        <f t="shared" si="2"/>
        <v>2693270</v>
      </c>
      <c r="J48" s="41">
        <f t="shared" si="2"/>
        <v>4865215</v>
      </c>
      <c r="K48" s="41">
        <f t="shared" si="2"/>
        <v>-2556094</v>
      </c>
      <c r="L48" s="41">
        <f t="shared" si="2"/>
        <v>-772902</v>
      </c>
      <c r="M48" s="41">
        <f t="shared" si="2"/>
        <v>-2058868</v>
      </c>
      <c r="N48" s="41">
        <f t="shared" si="2"/>
        <v>-5387864</v>
      </c>
      <c r="O48" s="41">
        <f t="shared" si="2"/>
        <v>-1466834</v>
      </c>
      <c r="P48" s="41">
        <f t="shared" si="2"/>
        <v>-1503532</v>
      </c>
      <c r="Q48" s="41">
        <f t="shared" si="2"/>
        <v>431991</v>
      </c>
      <c r="R48" s="41">
        <f t="shared" si="2"/>
        <v>-2538375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-3061024</v>
      </c>
      <c r="X48" s="41">
        <f t="shared" si="2"/>
        <v>-1639299</v>
      </c>
      <c r="Y48" s="41">
        <f t="shared" si="2"/>
        <v>-1421725</v>
      </c>
      <c r="Z48" s="42">
        <f>+IF(X48&lt;&gt;0,+(Y48/X48)*100,0)</f>
        <v>86.727619549575763</v>
      </c>
      <c r="AA48" s="39">
        <f>+AA32-AA47</f>
        <v>332051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-21508775</v>
      </c>
      <c r="D51" s="48">
        <f t="shared" si="3"/>
        <v>0</v>
      </c>
      <c r="E51" s="49">
        <f t="shared" si="3"/>
        <v>-5062036</v>
      </c>
      <c r="F51" s="50">
        <f t="shared" si="3"/>
        <v>332051</v>
      </c>
      <c r="G51" s="50">
        <f t="shared" si="3"/>
        <v>2622492</v>
      </c>
      <c r="H51" s="50">
        <f t="shared" si="3"/>
        <v>-450547</v>
      </c>
      <c r="I51" s="50">
        <f t="shared" si="3"/>
        <v>2693270</v>
      </c>
      <c r="J51" s="50">
        <f t="shared" si="3"/>
        <v>4865215</v>
      </c>
      <c r="K51" s="50">
        <f t="shared" si="3"/>
        <v>-2556094</v>
      </c>
      <c r="L51" s="50">
        <f t="shared" si="3"/>
        <v>-772902</v>
      </c>
      <c r="M51" s="50">
        <f t="shared" si="3"/>
        <v>-2058868</v>
      </c>
      <c r="N51" s="50">
        <f t="shared" si="3"/>
        <v>-5387864</v>
      </c>
      <c r="O51" s="50">
        <f t="shared" si="3"/>
        <v>-1466834</v>
      </c>
      <c r="P51" s="50">
        <f t="shared" si="3"/>
        <v>-1503532</v>
      </c>
      <c r="Q51" s="50">
        <f t="shared" si="3"/>
        <v>431991</v>
      </c>
      <c r="R51" s="50">
        <f t="shared" si="3"/>
        <v>-2538375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-3061024</v>
      </c>
      <c r="X51" s="50">
        <f t="shared" si="3"/>
        <v>-1639299</v>
      </c>
      <c r="Y51" s="50">
        <f t="shared" si="3"/>
        <v>-1421725</v>
      </c>
      <c r="Z51" s="51">
        <f>+IF(X51&lt;&gt;0,+(Y51/X51)*100,0)</f>
        <v>86.727619549575763</v>
      </c>
      <c r="AA51" s="48">
        <f>SUM(AA48:AA50)</f>
        <v>332051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-21508775</v>
      </c>
      <c r="D53" s="54">
        <f>+D51-D52</f>
        <v>0</v>
      </c>
      <c r="E53" s="55">
        <f t="shared" si="4"/>
        <v>-5062036</v>
      </c>
      <c r="F53" s="56">
        <f t="shared" si="4"/>
        <v>332051</v>
      </c>
      <c r="G53" s="56">
        <f t="shared" si="4"/>
        <v>2622492</v>
      </c>
      <c r="H53" s="56">
        <f t="shared" si="4"/>
        <v>-450547</v>
      </c>
      <c r="I53" s="56">
        <f t="shared" si="4"/>
        <v>2693270</v>
      </c>
      <c r="J53" s="56">
        <f t="shared" si="4"/>
        <v>4865215</v>
      </c>
      <c r="K53" s="56">
        <f t="shared" si="4"/>
        <v>-2556094</v>
      </c>
      <c r="L53" s="56">
        <f t="shared" si="4"/>
        <v>-772902</v>
      </c>
      <c r="M53" s="56">
        <f t="shared" si="4"/>
        <v>-2058868</v>
      </c>
      <c r="N53" s="56">
        <f t="shared" si="4"/>
        <v>-5387864</v>
      </c>
      <c r="O53" s="56">
        <f t="shared" si="4"/>
        <v>-1466834</v>
      </c>
      <c r="P53" s="56">
        <f t="shared" si="4"/>
        <v>-1503532</v>
      </c>
      <c r="Q53" s="56">
        <f t="shared" si="4"/>
        <v>431991</v>
      </c>
      <c r="R53" s="56">
        <f t="shared" si="4"/>
        <v>-2538375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-3061024</v>
      </c>
      <c r="X53" s="56">
        <f t="shared" si="4"/>
        <v>-1639299</v>
      </c>
      <c r="Y53" s="56">
        <f t="shared" si="4"/>
        <v>-1421725</v>
      </c>
      <c r="Z53" s="57">
        <f>+IF(X53&lt;&gt;0,+(Y53/X53)*100,0)</f>
        <v>86.727619549575763</v>
      </c>
      <c r="AA53" s="54">
        <f>+AA51-AA52</f>
        <v>332051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-21508775</v>
      </c>
      <c r="D56" s="48">
        <f>SUM(D53:D55)</f>
        <v>0</v>
      </c>
      <c r="E56" s="49">
        <f t="shared" si="5"/>
        <v>-5062036</v>
      </c>
      <c r="F56" s="50">
        <f t="shared" si="5"/>
        <v>332051</v>
      </c>
      <c r="G56" s="50">
        <f t="shared" si="5"/>
        <v>2622492</v>
      </c>
      <c r="H56" s="50">
        <f t="shared" si="5"/>
        <v>-450547</v>
      </c>
      <c r="I56" s="50">
        <f t="shared" si="5"/>
        <v>2693270</v>
      </c>
      <c r="J56" s="50">
        <f t="shared" si="5"/>
        <v>4865215</v>
      </c>
      <c r="K56" s="50">
        <f t="shared" si="5"/>
        <v>-2556094</v>
      </c>
      <c r="L56" s="50">
        <f t="shared" si="5"/>
        <v>-772902</v>
      </c>
      <c r="M56" s="50">
        <f t="shared" si="5"/>
        <v>-2058868</v>
      </c>
      <c r="N56" s="50">
        <f t="shared" si="5"/>
        <v>-5387864</v>
      </c>
      <c r="O56" s="50">
        <f t="shared" si="5"/>
        <v>-1466834</v>
      </c>
      <c r="P56" s="50">
        <f t="shared" si="5"/>
        <v>-1503532</v>
      </c>
      <c r="Q56" s="50">
        <f t="shared" si="5"/>
        <v>431991</v>
      </c>
      <c r="R56" s="50">
        <f t="shared" si="5"/>
        <v>-2538375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-3061024</v>
      </c>
      <c r="X56" s="50">
        <f t="shared" si="5"/>
        <v>-1639299</v>
      </c>
      <c r="Y56" s="50">
        <f t="shared" si="5"/>
        <v>-1421725</v>
      </c>
      <c r="Z56" s="51">
        <f>+IF(X56&lt;&gt;0,+(Y56/X56)*100,0)</f>
        <v>86.727619549575763</v>
      </c>
      <c r="AA56" s="48">
        <f>SUM(AA53:AA55)</f>
        <v>332051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-21508775</v>
      </c>
      <c r="D59" s="65">
        <f>SUM(D56:D58)</f>
        <v>0</v>
      </c>
      <c r="E59" s="66">
        <f t="shared" si="6"/>
        <v>-5062036</v>
      </c>
      <c r="F59" s="67">
        <f t="shared" si="6"/>
        <v>332051</v>
      </c>
      <c r="G59" s="67">
        <f t="shared" si="6"/>
        <v>2622492</v>
      </c>
      <c r="H59" s="67">
        <f t="shared" si="6"/>
        <v>-450547</v>
      </c>
      <c r="I59" s="67">
        <f t="shared" si="6"/>
        <v>2693270</v>
      </c>
      <c r="J59" s="67">
        <f t="shared" si="6"/>
        <v>4865215</v>
      </c>
      <c r="K59" s="67">
        <f t="shared" si="6"/>
        <v>-2556094</v>
      </c>
      <c r="L59" s="67">
        <f t="shared" si="6"/>
        <v>-772902</v>
      </c>
      <c r="M59" s="67">
        <f t="shared" si="6"/>
        <v>-2058868</v>
      </c>
      <c r="N59" s="67">
        <f t="shared" si="6"/>
        <v>-5387864</v>
      </c>
      <c r="O59" s="67">
        <f t="shared" si="6"/>
        <v>-1466834</v>
      </c>
      <c r="P59" s="67">
        <f t="shared" si="6"/>
        <v>-1503532</v>
      </c>
      <c r="Q59" s="67">
        <f t="shared" si="6"/>
        <v>431991</v>
      </c>
      <c r="R59" s="67">
        <f t="shared" si="6"/>
        <v>-2538375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-3061024</v>
      </c>
      <c r="X59" s="67">
        <f t="shared" si="6"/>
        <v>-1639299</v>
      </c>
      <c r="Y59" s="67">
        <f t="shared" si="6"/>
        <v>-1421725</v>
      </c>
      <c r="Z59" s="68">
        <f>+IF(X59&lt;&gt;0,+(Y59/X59)*100,0)</f>
        <v>86.727619549575763</v>
      </c>
      <c r="AA59" s="65">
        <f>SUM(AA56:AA58)</f>
        <v>332051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-695</v>
      </c>
      <c r="G6" s="22">
        <v>-255498</v>
      </c>
      <c r="H6" s="22">
        <v>-259174</v>
      </c>
      <c r="I6" s="22">
        <v>-210888</v>
      </c>
      <c r="J6" s="22">
        <v>-725560</v>
      </c>
      <c r="K6" s="22">
        <v>-183555</v>
      </c>
      <c r="L6" s="22">
        <v>-193915</v>
      </c>
      <c r="M6" s="22">
        <v>-178489</v>
      </c>
      <c r="N6" s="22">
        <v>-555959</v>
      </c>
      <c r="O6" s="22">
        <v>-143477</v>
      </c>
      <c r="P6" s="22">
        <v>-152516</v>
      </c>
      <c r="Q6" s="22"/>
      <c r="R6" s="22">
        <v>-295993</v>
      </c>
      <c r="S6" s="22"/>
      <c r="T6" s="22"/>
      <c r="U6" s="22"/>
      <c r="V6" s="22"/>
      <c r="W6" s="22">
        <v>-1577512</v>
      </c>
      <c r="X6" s="22">
        <v>-522</v>
      </c>
      <c r="Y6" s="22">
        <v>-1576990</v>
      </c>
      <c r="Z6" s="23">
        <v>302105.36398467433</v>
      </c>
      <c r="AA6" s="20">
        <v>-695</v>
      </c>
    </row>
    <row r="7" spans="1:27" x14ac:dyDescent="0.25">
      <c r="A7" s="19" t="s">
        <v>35</v>
      </c>
      <c r="B7" s="15" t="s">
        <v>32</v>
      </c>
      <c r="C7" s="20">
        <v>-2387856</v>
      </c>
      <c r="D7" s="20"/>
      <c r="E7" s="21">
        <v>-2613649</v>
      </c>
      <c r="F7" s="22"/>
      <c r="G7" s="22">
        <v>-221825</v>
      </c>
      <c r="H7" s="22">
        <v>-207390</v>
      </c>
      <c r="I7" s="22">
        <v>-209674</v>
      </c>
      <c r="J7" s="22">
        <v>-638889</v>
      </c>
      <c r="K7" s="22">
        <v>-212577</v>
      </c>
      <c r="L7" s="22">
        <v>-213566</v>
      </c>
      <c r="M7" s="22">
        <v>-202371</v>
      </c>
      <c r="N7" s="22">
        <v>-628514</v>
      </c>
      <c r="O7" s="22">
        <v>-215713</v>
      </c>
      <c r="P7" s="22">
        <v>-36182</v>
      </c>
      <c r="Q7" s="22"/>
      <c r="R7" s="22">
        <v>-251895</v>
      </c>
      <c r="S7" s="22"/>
      <c r="T7" s="22"/>
      <c r="U7" s="22"/>
      <c r="V7" s="22"/>
      <c r="W7" s="22">
        <v>-1519298</v>
      </c>
      <c r="X7" s="22"/>
      <c r="Y7" s="22">
        <v>-1519298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-70971</v>
      </c>
      <c r="F8" s="22">
        <v>-84132</v>
      </c>
      <c r="G8" s="22">
        <v>-7416</v>
      </c>
      <c r="H8" s="22">
        <v>-7416</v>
      </c>
      <c r="I8" s="22">
        <v>-7416</v>
      </c>
      <c r="J8" s="22">
        <v>-22248</v>
      </c>
      <c r="K8" s="22">
        <v>-7416</v>
      </c>
      <c r="L8" s="22">
        <v>-7416</v>
      </c>
      <c r="M8" s="22">
        <v>-7416</v>
      </c>
      <c r="N8" s="22">
        <v>-22248</v>
      </c>
      <c r="O8" s="22">
        <v>-7416</v>
      </c>
      <c r="P8" s="22">
        <v>-7416</v>
      </c>
      <c r="Q8" s="22"/>
      <c r="R8" s="22">
        <v>-14832</v>
      </c>
      <c r="S8" s="22"/>
      <c r="T8" s="22"/>
      <c r="U8" s="22"/>
      <c r="V8" s="22"/>
      <c r="W8" s="22">
        <v>-59328</v>
      </c>
      <c r="X8" s="22">
        <v>-56794</v>
      </c>
      <c r="Y8" s="22">
        <v>-2534</v>
      </c>
      <c r="Z8" s="23">
        <v>4.4617389160826848</v>
      </c>
      <c r="AA8" s="20">
        <v>-84132</v>
      </c>
    </row>
    <row r="9" spans="1:27" x14ac:dyDescent="0.25">
      <c r="A9" s="19" t="s">
        <v>37</v>
      </c>
      <c r="B9" s="15" t="s">
        <v>32</v>
      </c>
      <c r="C9" s="20">
        <v>125667154</v>
      </c>
      <c r="D9" s="20"/>
      <c r="E9" s="21">
        <v>128756882</v>
      </c>
      <c r="F9" s="22">
        <v>139065904</v>
      </c>
      <c r="G9" s="22">
        <v>11731011</v>
      </c>
      <c r="H9" s="22">
        <v>11525079</v>
      </c>
      <c r="I9" s="22">
        <v>11576577</v>
      </c>
      <c r="J9" s="22">
        <v>34832667</v>
      </c>
      <c r="K9" s="22">
        <v>11514614</v>
      </c>
      <c r="L9" s="22">
        <v>11544873</v>
      </c>
      <c r="M9" s="22">
        <v>11543502</v>
      </c>
      <c r="N9" s="22">
        <v>34602989</v>
      </c>
      <c r="O9" s="22">
        <v>11544350</v>
      </c>
      <c r="P9" s="22">
        <v>12989056</v>
      </c>
      <c r="Q9" s="22">
        <v>11895665</v>
      </c>
      <c r="R9" s="22">
        <v>36429071</v>
      </c>
      <c r="S9" s="22"/>
      <c r="T9" s="22"/>
      <c r="U9" s="22"/>
      <c r="V9" s="22"/>
      <c r="W9" s="22">
        <v>105864727</v>
      </c>
      <c r="X9" s="22">
        <v>100759363</v>
      </c>
      <c r="Y9" s="22">
        <v>5105364</v>
      </c>
      <c r="Z9" s="23">
        <v>5.0668879278246326</v>
      </c>
      <c r="AA9" s="20">
        <v>139065904</v>
      </c>
    </row>
    <row r="10" spans="1:27" x14ac:dyDescent="0.25">
      <c r="A10" s="19" t="s">
        <v>38</v>
      </c>
      <c r="B10" s="15" t="s">
        <v>32</v>
      </c>
      <c r="C10" s="20">
        <v>14630</v>
      </c>
      <c r="D10" s="20"/>
      <c r="E10" s="21">
        <v>18212</v>
      </c>
      <c r="F10" s="22">
        <v>13984</v>
      </c>
      <c r="G10" s="22">
        <v>6372</v>
      </c>
      <c r="H10" s="22">
        <v>814</v>
      </c>
      <c r="I10" s="22">
        <v>1119</v>
      </c>
      <c r="J10" s="22">
        <v>8305</v>
      </c>
      <c r="K10" s="22">
        <v>3062</v>
      </c>
      <c r="L10" s="22">
        <v>712</v>
      </c>
      <c r="M10" s="22">
        <v>916</v>
      </c>
      <c r="N10" s="22">
        <v>4690</v>
      </c>
      <c r="O10" s="22">
        <v>6133</v>
      </c>
      <c r="P10" s="22">
        <v>3163</v>
      </c>
      <c r="Q10" s="22">
        <v>86691</v>
      </c>
      <c r="R10" s="22">
        <v>95987</v>
      </c>
      <c r="S10" s="22"/>
      <c r="T10" s="22"/>
      <c r="U10" s="22"/>
      <c r="V10" s="22"/>
      <c r="W10" s="22">
        <v>108982</v>
      </c>
      <c r="X10" s="22">
        <v>7479</v>
      </c>
      <c r="Y10" s="22">
        <v>101503</v>
      </c>
      <c r="Z10" s="23">
        <v>1357.1734189062709</v>
      </c>
      <c r="AA10" s="20">
        <v>13984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47224</v>
      </c>
      <c r="F11" s="22"/>
      <c r="G11" s="22">
        <v>175521</v>
      </c>
      <c r="H11" s="22">
        <v>-136702</v>
      </c>
      <c r="I11" s="22">
        <v>-579508</v>
      </c>
      <c r="J11" s="22">
        <v>-540689</v>
      </c>
      <c r="K11" s="22">
        <v>-174574</v>
      </c>
      <c r="L11" s="22">
        <v>-183253</v>
      </c>
      <c r="M11" s="22">
        <v>-107233</v>
      </c>
      <c r="N11" s="22">
        <v>-465060</v>
      </c>
      <c r="O11" s="22">
        <v>1153196</v>
      </c>
      <c r="P11" s="22">
        <v>-131528</v>
      </c>
      <c r="Q11" s="22"/>
      <c r="R11" s="22">
        <v>1021668</v>
      </c>
      <c r="S11" s="22"/>
      <c r="T11" s="22"/>
      <c r="U11" s="22"/>
      <c r="V11" s="22"/>
      <c r="W11" s="22">
        <v>15919</v>
      </c>
      <c r="X11" s="22"/>
      <c r="Y11" s="22">
        <v>15919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4038</v>
      </c>
      <c r="F19" s="22"/>
      <c r="G19" s="22">
        <v>569</v>
      </c>
      <c r="H19" s="22">
        <v>372</v>
      </c>
      <c r="I19" s="22">
        <v>45</v>
      </c>
      <c r="J19" s="22">
        <v>986</v>
      </c>
      <c r="K19" s="22">
        <v>58</v>
      </c>
      <c r="L19" s="22">
        <v>24</v>
      </c>
      <c r="M19" s="22">
        <v>22</v>
      </c>
      <c r="N19" s="22">
        <v>104</v>
      </c>
      <c r="O19" s="22">
        <v>635</v>
      </c>
      <c r="P19" s="22">
        <v>836</v>
      </c>
      <c r="Q19" s="22"/>
      <c r="R19" s="22">
        <v>1471</v>
      </c>
      <c r="S19" s="22"/>
      <c r="T19" s="22"/>
      <c r="U19" s="22"/>
      <c r="V19" s="22"/>
      <c r="W19" s="22">
        <v>2561</v>
      </c>
      <c r="X19" s="22">
        <v>-533</v>
      </c>
      <c r="Y19" s="22">
        <v>3094</v>
      </c>
      <c r="Z19" s="23">
        <v>-580.48780487804879</v>
      </c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152312697</v>
      </c>
      <c r="D25" s="20"/>
      <c r="E25" s="21">
        <v>170355340</v>
      </c>
      <c r="F25" s="22">
        <v>170355340</v>
      </c>
      <c r="G25" s="22">
        <v>70981486</v>
      </c>
      <c r="H25" s="22"/>
      <c r="I25" s="22"/>
      <c r="J25" s="22">
        <v>70981486</v>
      </c>
      <c r="K25" s="22"/>
      <c r="L25" s="22"/>
      <c r="M25" s="22">
        <v>56785019</v>
      </c>
      <c r="N25" s="22">
        <v>56785019</v>
      </c>
      <c r="O25" s="22"/>
      <c r="P25" s="22"/>
      <c r="Q25" s="22"/>
      <c r="R25" s="22"/>
      <c r="S25" s="22"/>
      <c r="T25" s="22"/>
      <c r="U25" s="22"/>
      <c r="V25" s="22"/>
      <c r="W25" s="22">
        <v>127766505</v>
      </c>
      <c r="X25" s="22">
        <v>127766502</v>
      </c>
      <c r="Y25" s="22">
        <v>3</v>
      </c>
      <c r="Z25" s="23"/>
      <c r="AA25" s="20">
        <v>170355340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273322025</v>
      </c>
      <c r="D32" s="29">
        <f t="shared" ref="D32:Y32" si="0">SUM(D6:D31)</f>
        <v>0</v>
      </c>
      <c r="E32" s="30">
        <f t="shared" si="0"/>
        <v>293412319</v>
      </c>
      <c r="F32" s="31">
        <f t="shared" si="0"/>
        <v>309350401</v>
      </c>
      <c r="G32" s="31">
        <f t="shared" si="0"/>
        <v>82410220</v>
      </c>
      <c r="H32" s="31">
        <f t="shared" si="0"/>
        <v>10915583</v>
      </c>
      <c r="I32" s="31">
        <f t="shared" si="0"/>
        <v>10570255</v>
      </c>
      <c r="J32" s="31">
        <f t="shared" si="0"/>
        <v>103896058</v>
      </c>
      <c r="K32" s="31">
        <f t="shared" si="0"/>
        <v>10939612</v>
      </c>
      <c r="L32" s="31">
        <f t="shared" si="0"/>
        <v>10947459</v>
      </c>
      <c r="M32" s="31">
        <f t="shared" si="0"/>
        <v>67833950</v>
      </c>
      <c r="N32" s="31">
        <f t="shared" si="0"/>
        <v>89721021</v>
      </c>
      <c r="O32" s="31">
        <f t="shared" si="0"/>
        <v>12337708</v>
      </c>
      <c r="P32" s="31">
        <f t="shared" si="0"/>
        <v>12665413</v>
      </c>
      <c r="Q32" s="31">
        <f t="shared" si="0"/>
        <v>11982356</v>
      </c>
      <c r="R32" s="31">
        <f t="shared" si="0"/>
        <v>36985477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230602556</v>
      </c>
      <c r="X32" s="31">
        <f t="shared" si="0"/>
        <v>228475495</v>
      </c>
      <c r="Y32" s="31">
        <f t="shared" si="0"/>
        <v>2127061</v>
      </c>
      <c r="Z32" s="32">
        <f>+IF(X32&lt;&gt;0,+(Y32/X32)*100,0)</f>
        <v>0.93097992850392997</v>
      </c>
      <c r="AA32" s="29">
        <f>SUM(AA6:AA31)</f>
        <v>309350401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54809533</v>
      </c>
      <c r="D34" s="20"/>
      <c r="E34" s="21">
        <v>59465456</v>
      </c>
      <c r="F34" s="22">
        <v>60849236</v>
      </c>
      <c r="G34" s="22">
        <v>4041752</v>
      </c>
      <c r="H34" s="22">
        <v>4154663</v>
      </c>
      <c r="I34" s="22">
        <v>4357783</v>
      </c>
      <c r="J34" s="22">
        <v>12554198</v>
      </c>
      <c r="K34" s="22">
        <v>4346899</v>
      </c>
      <c r="L34" s="22">
        <v>5445705</v>
      </c>
      <c r="M34" s="22">
        <v>4313386</v>
      </c>
      <c r="N34" s="22">
        <v>14105990</v>
      </c>
      <c r="O34" s="22">
        <v>4658180</v>
      </c>
      <c r="P34" s="22">
        <v>4371081</v>
      </c>
      <c r="Q34" s="22">
        <v>126591</v>
      </c>
      <c r="R34" s="22">
        <v>9155852</v>
      </c>
      <c r="S34" s="22"/>
      <c r="T34" s="22"/>
      <c r="U34" s="22"/>
      <c r="V34" s="22"/>
      <c r="W34" s="22">
        <v>35816040</v>
      </c>
      <c r="X34" s="22">
        <v>45152641</v>
      </c>
      <c r="Y34" s="22">
        <v>-9336601</v>
      </c>
      <c r="Z34" s="23">
        <v>-20.677862453272667</v>
      </c>
      <c r="AA34" s="20">
        <v>60849236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272967</v>
      </c>
      <c r="D37" s="20"/>
      <c r="E37" s="21">
        <v>265024</v>
      </c>
      <c r="F37" s="22">
        <v>138261</v>
      </c>
      <c r="G37" s="22">
        <v>4261</v>
      </c>
      <c r="H37" s="22">
        <v>32375</v>
      </c>
      <c r="I37" s="22">
        <v>7772</v>
      </c>
      <c r="J37" s="22">
        <v>44408</v>
      </c>
      <c r="K37" s="22">
        <v>1665</v>
      </c>
      <c r="L37" s="22">
        <v>6071</v>
      </c>
      <c r="M37" s="22">
        <v>40140</v>
      </c>
      <c r="N37" s="22">
        <v>47876</v>
      </c>
      <c r="O37" s="22">
        <v>9956</v>
      </c>
      <c r="P37" s="22">
        <v>21007</v>
      </c>
      <c r="Q37" s="22"/>
      <c r="R37" s="22">
        <v>30963</v>
      </c>
      <c r="S37" s="22"/>
      <c r="T37" s="22"/>
      <c r="U37" s="22"/>
      <c r="V37" s="22"/>
      <c r="W37" s="22">
        <v>123247</v>
      </c>
      <c r="X37" s="22">
        <v>148059</v>
      </c>
      <c r="Y37" s="22">
        <v>-24812</v>
      </c>
      <c r="Z37" s="23">
        <v>-16.758184237364834</v>
      </c>
      <c r="AA37" s="20">
        <v>138261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14024870</v>
      </c>
      <c r="F38" s="22">
        <v>14955422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45735339</v>
      </c>
      <c r="Q38" s="22"/>
      <c r="R38" s="22">
        <v>45735339</v>
      </c>
      <c r="S38" s="22"/>
      <c r="T38" s="22"/>
      <c r="U38" s="22"/>
      <c r="V38" s="22"/>
      <c r="W38" s="22">
        <v>45735339</v>
      </c>
      <c r="X38" s="22">
        <v>10890871</v>
      </c>
      <c r="Y38" s="22">
        <v>34844468</v>
      </c>
      <c r="Z38" s="23">
        <v>319.94197709255758</v>
      </c>
      <c r="AA38" s="20">
        <v>14955422</v>
      </c>
    </row>
    <row r="39" spans="1:27" x14ac:dyDescent="0.25">
      <c r="A39" s="19" t="s">
        <v>65</v>
      </c>
      <c r="B39" s="15" t="s">
        <v>32</v>
      </c>
      <c r="C39" s="20">
        <v>3399709</v>
      </c>
      <c r="D39" s="20"/>
      <c r="E39" s="21">
        <v>4503162</v>
      </c>
      <c r="F39" s="22">
        <v>4503162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38848</v>
      </c>
      <c r="R39" s="22">
        <v>38848</v>
      </c>
      <c r="S39" s="22"/>
      <c r="T39" s="22"/>
      <c r="U39" s="22"/>
      <c r="V39" s="22"/>
      <c r="W39" s="22">
        <v>38848</v>
      </c>
      <c r="X39" s="22">
        <v>3377376</v>
      </c>
      <c r="Y39" s="22">
        <v>-3338528</v>
      </c>
      <c r="Z39" s="23">
        <v>-98.849757918573474</v>
      </c>
      <c r="AA39" s="20">
        <v>4503162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44051944</v>
      </c>
      <c r="D41" s="20"/>
      <c r="E41" s="21">
        <v>28986822</v>
      </c>
      <c r="F41" s="22">
        <v>45333053</v>
      </c>
      <c r="G41" s="22"/>
      <c r="H41" s="22">
        <v>3233007</v>
      </c>
      <c r="I41" s="22">
        <v>1895151</v>
      </c>
      <c r="J41" s="22">
        <v>5128158</v>
      </c>
      <c r="K41" s="22">
        <v>2052507</v>
      </c>
      <c r="L41" s="22">
        <v>4670232</v>
      </c>
      <c r="M41" s="22">
        <v>1565241</v>
      </c>
      <c r="N41" s="22">
        <v>8287980</v>
      </c>
      <c r="O41" s="22">
        <v>2549977</v>
      </c>
      <c r="P41" s="22">
        <v>4206430</v>
      </c>
      <c r="Q41" s="22">
        <v>6890727</v>
      </c>
      <c r="R41" s="22">
        <v>13647134</v>
      </c>
      <c r="S41" s="22"/>
      <c r="T41" s="22"/>
      <c r="U41" s="22"/>
      <c r="V41" s="22"/>
      <c r="W41" s="22">
        <v>27063272</v>
      </c>
      <c r="X41" s="22">
        <v>28278483</v>
      </c>
      <c r="Y41" s="22">
        <v>-1215211</v>
      </c>
      <c r="Z41" s="23">
        <v>-4.2972991160805902</v>
      </c>
      <c r="AA41" s="20">
        <v>45333053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39956737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2442888</v>
      </c>
      <c r="D44" s="20"/>
      <c r="E44" s="21">
        <v>7553395</v>
      </c>
      <c r="F44" s="22">
        <v>7593481</v>
      </c>
      <c r="G44" s="22">
        <v>25891</v>
      </c>
      <c r="H44" s="22">
        <v>1923382</v>
      </c>
      <c r="I44" s="22">
        <v>546786</v>
      </c>
      <c r="J44" s="22">
        <v>2496059</v>
      </c>
      <c r="K44" s="22">
        <v>126002</v>
      </c>
      <c r="L44" s="22">
        <v>199655</v>
      </c>
      <c r="M44" s="22">
        <v>51822</v>
      </c>
      <c r="N44" s="22">
        <v>377479</v>
      </c>
      <c r="O44" s="22">
        <v>143967</v>
      </c>
      <c r="P44" s="22">
        <v>45357</v>
      </c>
      <c r="Q44" s="22">
        <v>29700</v>
      </c>
      <c r="R44" s="22">
        <v>219024</v>
      </c>
      <c r="S44" s="22"/>
      <c r="T44" s="22"/>
      <c r="U44" s="22"/>
      <c r="V44" s="22"/>
      <c r="W44" s="22">
        <v>3092562</v>
      </c>
      <c r="X44" s="22">
        <v>5681086</v>
      </c>
      <c r="Y44" s="22">
        <v>-2588524</v>
      </c>
      <c r="Z44" s="23">
        <v>-45.56389394562941</v>
      </c>
      <c r="AA44" s="20">
        <v>7593481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144933778</v>
      </c>
      <c r="D47" s="29">
        <f t="shared" ref="D47:Y47" si="1">SUM(D34:D46)</f>
        <v>0</v>
      </c>
      <c r="E47" s="30">
        <f t="shared" si="1"/>
        <v>114798729</v>
      </c>
      <c r="F47" s="31">
        <f t="shared" si="1"/>
        <v>133372615</v>
      </c>
      <c r="G47" s="31">
        <f t="shared" si="1"/>
        <v>4071904</v>
      </c>
      <c r="H47" s="31">
        <f t="shared" si="1"/>
        <v>9343427</v>
      </c>
      <c r="I47" s="31">
        <f t="shared" si="1"/>
        <v>6807492</v>
      </c>
      <c r="J47" s="31">
        <f t="shared" si="1"/>
        <v>20222823</v>
      </c>
      <c r="K47" s="31">
        <f t="shared" si="1"/>
        <v>6527073</v>
      </c>
      <c r="L47" s="31">
        <f t="shared" si="1"/>
        <v>10321663</v>
      </c>
      <c r="M47" s="31">
        <f t="shared" si="1"/>
        <v>5970589</v>
      </c>
      <c r="N47" s="31">
        <f t="shared" si="1"/>
        <v>22819325</v>
      </c>
      <c r="O47" s="31">
        <f t="shared" si="1"/>
        <v>7362080</v>
      </c>
      <c r="P47" s="31">
        <f t="shared" si="1"/>
        <v>54379214</v>
      </c>
      <c r="Q47" s="31">
        <f t="shared" si="1"/>
        <v>7085866</v>
      </c>
      <c r="R47" s="31">
        <f t="shared" si="1"/>
        <v>68827160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111869308</v>
      </c>
      <c r="X47" s="31">
        <f t="shared" si="1"/>
        <v>93528516</v>
      </c>
      <c r="Y47" s="31">
        <f t="shared" si="1"/>
        <v>18340792</v>
      </c>
      <c r="Z47" s="32">
        <f>+IF(X47&lt;&gt;0,+(Y47/X47)*100,0)</f>
        <v>19.609839634363489</v>
      </c>
      <c r="AA47" s="29">
        <f>SUM(AA34:AA46)</f>
        <v>133372615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128388247</v>
      </c>
      <c r="D48" s="39">
        <f t="shared" si="2"/>
        <v>0</v>
      </c>
      <c r="E48" s="40">
        <f t="shared" si="2"/>
        <v>178613590</v>
      </c>
      <c r="F48" s="41">
        <f t="shared" si="2"/>
        <v>175977786</v>
      </c>
      <c r="G48" s="41">
        <f t="shared" si="2"/>
        <v>78338316</v>
      </c>
      <c r="H48" s="41">
        <f t="shared" si="2"/>
        <v>1572156</v>
      </c>
      <c r="I48" s="41">
        <f t="shared" si="2"/>
        <v>3762763</v>
      </c>
      <c r="J48" s="41">
        <f t="shared" si="2"/>
        <v>83673235</v>
      </c>
      <c r="K48" s="41">
        <f t="shared" si="2"/>
        <v>4412539</v>
      </c>
      <c r="L48" s="41">
        <f t="shared" si="2"/>
        <v>625796</v>
      </c>
      <c r="M48" s="41">
        <f t="shared" si="2"/>
        <v>61863361</v>
      </c>
      <c r="N48" s="41">
        <f t="shared" si="2"/>
        <v>66901696</v>
      </c>
      <c r="O48" s="41">
        <f t="shared" si="2"/>
        <v>4975628</v>
      </c>
      <c r="P48" s="41">
        <f t="shared" si="2"/>
        <v>-41713801</v>
      </c>
      <c r="Q48" s="41">
        <f t="shared" si="2"/>
        <v>4896490</v>
      </c>
      <c r="R48" s="41">
        <f t="shared" si="2"/>
        <v>-31841683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118733248</v>
      </c>
      <c r="X48" s="41">
        <f t="shared" si="2"/>
        <v>134946979</v>
      </c>
      <c r="Y48" s="41">
        <f t="shared" si="2"/>
        <v>-16213731</v>
      </c>
      <c r="Z48" s="42">
        <f>+IF(X48&lt;&gt;0,+(Y48/X48)*100,0)</f>
        <v>-12.014889936884027</v>
      </c>
      <c r="AA48" s="39">
        <f>+AA32-AA47</f>
        <v>175977786</v>
      </c>
    </row>
    <row r="49" spans="1:27" x14ac:dyDescent="0.25">
      <c r="A49" s="43" t="s">
        <v>74</v>
      </c>
      <c r="B49" s="15" t="s">
        <v>32</v>
      </c>
      <c r="C49" s="20">
        <v>12358708</v>
      </c>
      <c r="D49" s="20"/>
      <c r="E49" s="21">
        <v>30000000</v>
      </c>
      <c r="F49" s="22">
        <v>30000000</v>
      </c>
      <c r="G49" s="22"/>
      <c r="H49" s="22"/>
      <c r="I49" s="22"/>
      <c r="J49" s="22"/>
      <c r="K49" s="22">
        <v>4329587</v>
      </c>
      <c r="L49" s="22"/>
      <c r="M49" s="22">
        <v>1675135</v>
      </c>
      <c r="N49" s="22">
        <v>6004722</v>
      </c>
      <c r="O49" s="22"/>
      <c r="P49" s="22">
        <v>3365666</v>
      </c>
      <c r="Q49" s="22"/>
      <c r="R49" s="22">
        <v>3365666</v>
      </c>
      <c r="S49" s="22"/>
      <c r="T49" s="22"/>
      <c r="U49" s="22"/>
      <c r="V49" s="22"/>
      <c r="W49" s="22">
        <v>9370388</v>
      </c>
      <c r="X49" s="22">
        <v>22500000</v>
      </c>
      <c r="Y49" s="22">
        <v>-13129612</v>
      </c>
      <c r="Z49" s="23">
        <v>-58.353831111111113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140746955</v>
      </c>
      <c r="D51" s="48">
        <f t="shared" si="3"/>
        <v>0</v>
      </c>
      <c r="E51" s="49">
        <f t="shared" si="3"/>
        <v>208613590</v>
      </c>
      <c r="F51" s="50">
        <f t="shared" si="3"/>
        <v>205977786</v>
      </c>
      <c r="G51" s="50">
        <f t="shared" si="3"/>
        <v>78338316</v>
      </c>
      <c r="H51" s="50">
        <f t="shared" si="3"/>
        <v>1572156</v>
      </c>
      <c r="I51" s="50">
        <f t="shared" si="3"/>
        <v>3762763</v>
      </c>
      <c r="J51" s="50">
        <f t="shared" si="3"/>
        <v>83673235</v>
      </c>
      <c r="K51" s="50">
        <f t="shared" si="3"/>
        <v>8742126</v>
      </c>
      <c r="L51" s="50">
        <f t="shared" si="3"/>
        <v>625796</v>
      </c>
      <c r="M51" s="50">
        <f t="shared" si="3"/>
        <v>63538496</v>
      </c>
      <c r="N51" s="50">
        <f t="shared" si="3"/>
        <v>72906418</v>
      </c>
      <c r="O51" s="50">
        <f t="shared" si="3"/>
        <v>4975628</v>
      </c>
      <c r="P51" s="50">
        <f t="shared" si="3"/>
        <v>-38348135</v>
      </c>
      <c r="Q51" s="50">
        <f t="shared" si="3"/>
        <v>4896490</v>
      </c>
      <c r="R51" s="50">
        <f t="shared" si="3"/>
        <v>-28476017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128103636</v>
      </c>
      <c r="X51" s="50">
        <f t="shared" si="3"/>
        <v>157446979</v>
      </c>
      <c r="Y51" s="50">
        <f t="shared" si="3"/>
        <v>-29343343</v>
      </c>
      <c r="Z51" s="51">
        <f>+IF(X51&lt;&gt;0,+(Y51/X51)*100,0)</f>
        <v>-18.636967940807551</v>
      </c>
      <c r="AA51" s="48">
        <f>SUM(AA48:AA50)</f>
        <v>205977786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140746955</v>
      </c>
      <c r="D53" s="54">
        <f>+D51-D52</f>
        <v>0</v>
      </c>
      <c r="E53" s="55">
        <f t="shared" si="4"/>
        <v>208613590</v>
      </c>
      <c r="F53" s="56">
        <f t="shared" si="4"/>
        <v>205977786</v>
      </c>
      <c r="G53" s="56">
        <f t="shared" si="4"/>
        <v>78338316</v>
      </c>
      <c r="H53" s="56">
        <f t="shared" si="4"/>
        <v>1572156</v>
      </c>
      <c r="I53" s="56">
        <f t="shared" si="4"/>
        <v>3762763</v>
      </c>
      <c r="J53" s="56">
        <f t="shared" si="4"/>
        <v>83673235</v>
      </c>
      <c r="K53" s="56">
        <f t="shared" si="4"/>
        <v>8742126</v>
      </c>
      <c r="L53" s="56">
        <f t="shared" si="4"/>
        <v>625796</v>
      </c>
      <c r="M53" s="56">
        <f t="shared" si="4"/>
        <v>63538496</v>
      </c>
      <c r="N53" s="56">
        <f t="shared" si="4"/>
        <v>72906418</v>
      </c>
      <c r="O53" s="56">
        <f t="shared" si="4"/>
        <v>4975628</v>
      </c>
      <c r="P53" s="56">
        <f t="shared" si="4"/>
        <v>-38348135</v>
      </c>
      <c r="Q53" s="56">
        <f t="shared" si="4"/>
        <v>4896490</v>
      </c>
      <c r="R53" s="56">
        <f t="shared" si="4"/>
        <v>-28476017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128103636</v>
      </c>
      <c r="X53" s="56">
        <f t="shared" si="4"/>
        <v>157446979</v>
      </c>
      <c r="Y53" s="56">
        <f t="shared" si="4"/>
        <v>-29343343</v>
      </c>
      <c r="Z53" s="57">
        <f>+IF(X53&lt;&gt;0,+(Y53/X53)*100,0)</f>
        <v>-18.636967940807551</v>
      </c>
      <c r="AA53" s="54">
        <f>+AA51-AA52</f>
        <v>205977786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140746955</v>
      </c>
      <c r="D56" s="48">
        <f>SUM(D53:D55)</f>
        <v>0</v>
      </c>
      <c r="E56" s="49">
        <f t="shared" si="5"/>
        <v>208613590</v>
      </c>
      <c r="F56" s="50">
        <f t="shared" si="5"/>
        <v>205977786</v>
      </c>
      <c r="G56" s="50">
        <f t="shared" si="5"/>
        <v>78338316</v>
      </c>
      <c r="H56" s="50">
        <f t="shared" si="5"/>
        <v>1572156</v>
      </c>
      <c r="I56" s="50">
        <f t="shared" si="5"/>
        <v>3762763</v>
      </c>
      <c r="J56" s="50">
        <f t="shared" si="5"/>
        <v>83673235</v>
      </c>
      <c r="K56" s="50">
        <f t="shared" si="5"/>
        <v>8742126</v>
      </c>
      <c r="L56" s="50">
        <f t="shared" si="5"/>
        <v>625796</v>
      </c>
      <c r="M56" s="50">
        <f t="shared" si="5"/>
        <v>63538496</v>
      </c>
      <c r="N56" s="50">
        <f t="shared" si="5"/>
        <v>72906418</v>
      </c>
      <c r="O56" s="50">
        <f t="shared" si="5"/>
        <v>4975628</v>
      </c>
      <c r="P56" s="50">
        <f t="shared" si="5"/>
        <v>-38348135</v>
      </c>
      <c r="Q56" s="50">
        <f t="shared" si="5"/>
        <v>4896490</v>
      </c>
      <c r="R56" s="50">
        <f t="shared" si="5"/>
        <v>-28476017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128103636</v>
      </c>
      <c r="X56" s="50">
        <f t="shared" si="5"/>
        <v>157446979</v>
      </c>
      <c r="Y56" s="50">
        <f t="shared" si="5"/>
        <v>-29343343</v>
      </c>
      <c r="Z56" s="51">
        <f>+IF(X56&lt;&gt;0,+(Y56/X56)*100,0)</f>
        <v>-18.636967940807551</v>
      </c>
      <c r="AA56" s="48">
        <f>SUM(AA53:AA55)</f>
        <v>205977786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140746955</v>
      </c>
      <c r="D59" s="65">
        <f>SUM(D56:D58)</f>
        <v>0</v>
      </c>
      <c r="E59" s="66">
        <f t="shared" si="6"/>
        <v>208613590</v>
      </c>
      <c r="F59" s="67">
        <f t="shared" si="6"/>
        <v>205977786</v>
      </c>
      <c r="G59" s="67">
        <f t="shared" si="6"/>
        <v>78338316</v>
      </c>
      <c r="H59" s="67">
        <f t="shared" si="6"/>
        <v>1572156</v>
      </c>
      <c r="I59" s="67">
        <f t="shared" si="6"/>
        <v>3762763</v>
      </c>
      <c r="J59" s="67">
        <f t="shared" si="6"/>
        <v>83673235</v>
      </c>
      <c r="K59" s="67">
        <f t="shared" si="6"/>
        <v>8742126</v>
      </c>
      <c r="L59" s="67">
        <f t="shared" si="6"/>
        <v>625796</v>
      </c>
      <c r="M59" s="67">
        <f t="shared" si="6"/>
        <v>63538496</v>
      </c>
      <c r="N59" s="67">
        <f t="shared" si="6"/>
        <v>72906418</v>
      </c>
      <c r="O59" s="67">
        <f t="shared" si="6"/>
        <v>4975628</v>
      </c>
      <c r="P59" s="67">
        <f t="shared" si="6"/>
        <v>-38348135</v>
      </c>
      <c r="Q59" s="67">
        <f t="shared" si="6"/>
        <v>4896490</v>
      </c>
      <c r="R59" s="67">
        <f t="shared" si="6"/>
        <v>-28476017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128103636</v>
      </c>
      <c r="X59" s="67">
        <f t="shared" si="6"/>
        <v>157446979</v>
      </c>
      <c r="Y59" s="67">
        <f t="shared" si="6"/>
        <v>-29343343</v>
      </c>
      <c r="Z59" s="68">
        <f>+IF(X59&lt;&gt;0,+(Y59/X59)*100,0)</f>
        <v>-18.636967940807551</v>
      </c>
      <c r="AA59" s="65">
        <f>SUM(AA56:AA58)</f>
        <v>205977786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82782425</v>
      </c>
      <c r="D9" s="20"/>
      <c r="E9" s="21">
        <v>87627591</v>
      </c>
      <c r="F9" s="22">
        <v>86538189</v>
      </c>
      <c r="G9" s="22"/>
      <c r="H9" s="22">
        <v>7296856</v>
      </c>
      <c r="I9" s="22">
        <v>14475432</v>
      </c>
      <c r="J9" s="22">
        <v>21772288</v>
      </c>
      <c r="K9" s="22">
        <v>7175377</v>
      </c>
      <c r="L9" s="22">
        <v>7177330</v>
      </c>
      <c r="M9" s="22"/>
      <c r="N9" s="22">
        <v>14352707</v>
      </c>
      <c r="O9" s="22"/>
      <c r="P9" s="22"/>
      <c r="Q9" s="22"/>
      <c r="R9" s="22"/>
      <c r="S9" s="22"/>
      <c r="T9" s="22"/>
      <c r="U9" s="22"/>
      <c r="V9" s="22"/>
      <c r="W9" s="22">
        <v>36124995</v>
      </c>
      <c r="X9" s="22">
        <v>64903644</v>
      </c>
      <c r="Y9" s="22">
        <v>-28778649</v>
      </c>
      <c r="Z9" s="23">
        <v>-44.340575083888972</v>
      </c>
      <c r="AA9" s="20">
        <v>86538189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15486813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11707</v>
      </c>
      <c r="D19" s="20"/>
      <c r="E19" s="21">
        <v>17912</v>
      </c>
      <c r="F19" s="22">
        <v>6026</v>
      </c>
      <c r="G19" s="22"/>
      <c r="H19" s="22"/>
      <c r="I19" s="22">
        <v>1052</v>
      </c>
      <c r="J19" s="22">
        <v>1052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1052</v>
      </c>
      <c r="X19" s="22">
        <v>4518</v>
      </c>
      <c r="Y19" s="22">
        <v>-3466</v>
      </c>
      <c r="Z19" s="23">
        <v>-76.715360779105808</v>
      </c>
      <c r="AA19" s="20">
        <v>6026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82794132</v>
      </c>
      <c r="D32" s="29">
        <f t="shared" ref="D32:Y32" si="0">SUM(D6:D31)</f>
        <v>0</v>
      </c>
      <c r="E32" s="30">
        <f t="shared" si="0"/>
        <v>103132316</v>
      </c>
      <c r="F32" s="31">
        <f t="shared" si="0"/>
        <v>86544215</v>
      </c>
      <c r="G32" s="31">
        <f t="shared" si="0"/>
        <v>0</v>
      </c>
      <c r="H32" s="31">
        <f t="shared" si="0"/>
        <v>7296856</v>
      </c>
      <c r="I32" s="31">
        <f t="shared" si="0"/>
        <v>14476484</v>
      </c>
      <c r="J32" s="31">
        <f t="shared" si="0"/>
        <v>21773340</v>
      </c>
      <c r="K32" s="31">
        <f t="shared" si="0"/>
        <v>7175377</v>
      </c>
      <c r="L32" s="31">
        <f t="shared" si="0"/>
        <v>7177330</v>
      </c>
      <c r="M32" s="31">
        <f t="shared" si="0"/>
        <v>0</v>
      </c>
      <c r="N32" s="31">
        <f t="shared" si="0"/>
        <v>14352707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36126047</v>
      </c>
      <c r="X32" s="31">
        <f t="shared" si="0"/>
        <v>64908162</v>
      </c>
      <c r="Y32" s="31">
        <f t="shared" si="0"/>
        <v>-28782115</v>
      </c>
      <c r="Z32" s="32">
        <f>+IF(X32&lt;&gt;0,+(Y32/X32)*100,0)</f>
        <v>-44.342828564456966</v>
      </c>
      <c r="AA32" s="29">
        <f>SUM(AA6:AA31)</f>
        <v>86544215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42831857</v>
      </c>
      <c r="D34" s="20"/>
      <c r="E34" s="21">
        <v>39048393</v>
      </c>
      <c r="F34" s="22">
        <v>36519880</v>
      </c>
      <c r="G34" s="22"/>
      <c r="H34" s="22">
        <v>3827243</v>
      </c>
      <c r="I34" s="22">
        <v>6719679</v>
      </c>
      <c r="J34" s="22">
        <v>10546922</v>
      </c>
      <c r="K34" s="22">
        <v>3840871</v>
      </c>
      <c r="L34" s="22">
        <v>3329481</v>
      </c>
      <c r="M34" s="22"/>
      <c r="N34" s="22">
        <v>7170352</v>
      </c>
      <c r="O34" s="22"/>
      <c r="P34" s="22"/>
      <c r="Q34" s="22"/>
      <c r="R34" s="22"/>
      <c r="S34" s="22"/>
      <c r="T34" s="22"/>
      <c r="U34" s="22"/>
      <c r="V34" s="22"/>
      <c r="W34" s="22">
        <v>17717274</v>
      </c>
      <c r="X34" s="22">
        <v>27389925</v>
      </c>
      <c r="Y34" s="22">
        <v>-9672651</v>
      </c>
      <c r="Z34" s="23">
        <v>-35.314631201071194</v>
      </c>
      <c r="AA34" s="20">
        <v>36519880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261813</v>
      </c>
      <c r="D37" s="20"/>
      <c r="E37" s="21">
        <v>263113</v>
      </c>
      <c r="F37" s="22"/>
      <c r="G37" s="22"/>
      <c r="H37" s="22">
        <v>93600</v>
      </c>
      <c r="I37" s="22"/>
      <c r="J37" s="22">
        <v>93600</v>
      </c>
      <c r="K37" s="22"/>
      <c r="L37" s="22">
        <v>103300</v>
      </c>
      <c r="M37" s="22"/>
      <c r="N37" s="22">
        <v>103300</v>
      </c>
      <c r="O37" s="22"/>
      <c r="P37" s="22"/>
      <c r="Q37" s="22"/>
      <c r="R37" s="22"/>
      <c r="S37" s="22"/>
      <c r="T37" s="22"/>
      <c r="U37" s="22"/>
      <c r="V37" s="22"/>
      <c r="W37" s="22">
        <v>196900</v>
      </c>
      <c r="X37" s="22"/>
      <c r="Y37" s="22">
        <v>196900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35996337</v>
      </c>
      <c r="D38" s="20"/>
      <c r="E38" s="21">
        <v>20000000</v>
      </c>
      <c r="F38" s="22">
        <v>62930777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47198079</v>
      </c>
      <c r="Y38" s="22">
        <v>-47198079</v>
      </c>
      <c r="Z38" s="23">
        <v>-100</v>
      </c>
      <c r="AA38" s="20">
        <v>62930777</v>
      </c>
    </row>
    <row r="39" spans="1:27" x14ac:dyDescent="0.25">
      <c r="A39" s="19" t="s">
        <v>65</v>
      </c>
      <c r="B39" s="15" t="s">
        <v>32</v>
      </c>
      <c r="C39" s="20">
        <v>807310</v>
      </c>
      <c r="D39" s="20"/>
      <c r="E39" s="21">
        <v>700100</v>
      </c>
      <c r="F39" s="22">
        <v>700500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525384</v>
      </c>
      <c r="Y39" s="22">
        <v>-525384</v>
      </c>
      <c r="Z39" s="23">
        <v>-100</v>
      </c>
      <c r="AA39" s="20">
        <v>700500</v>
      </c>
    </row>
    <row r="40" spans="1:27" x14ac:dyDescent="0.25">
      <c r="A40" s="19" t="s">
        <v>40</v>
      </c>
      <c r="B40" s="15" t="s">
        <v>32</v>
      </c>
      <c r="C40" s="20">
        <v>610898</v>
      </c>
      <c r="D40" s="20"/>
      <c r="E40" s="21">
        <v>615000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3843456</v>
      </c>
      <c r="D41" s="20"/>
      <c r="E41" s="21">
        <v>4080000</v>
      </c>
      <c r="F41" s="22">
        <v>3350000</v>
      </c>
      <c r="G41" s="22"/>
      <c r="H41" s="22">
        <v>375652</v>
      </c>
      <c r="I41" s="22">
        <v>375652</v>
      </c>
      <c r="J41" s="22">
        <v>751304</v>
      </c>
      <c r="K41" s="22"/>
      <c r="L41" s="22">
        <v>751304</v>
      </c>
      <c r="M41" s="22"/>
      <c r="N41" s="22">
        <v>751304</v>
      </c>
      <c r="O41" s="22"/>
      <c r="P41" s="22"/>
      <c r="Q41" s="22"/>
      <c r="R41" s="22"/>
      <c r="S41" s="22"/>
      <c r="T41" s="22"/>
      <c r="U41" s="22"/>
      <c r="V41" s="22"/>
      <c r="W41" s="22">
        <v>1502608</v>
      </c>
      <c r="X41" s="22">
        <v>2512494</v>
      </c>
      <c r="Y41" s="22">
        <v>-1009886</v>
      </c>
      <c r="Z41" s="23">
        <v>-40.194563648709206</v>
      </c>
      <c r="AA41" s="20">
        <v>3350000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19690967</v>
      </c>
      <c r="D43" s="20"/>
      <c r="E43" s="21">
        <v>15087363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1409</v>
      </c>
      <c r="D44" s="20"/>
      <c r="E44" s="21">
        <v>1170960</v>
      </c>
      <c r="F44" s="22">
        <v>6662604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4996953</v>
      </c>
      <c r="Y44" s="22">
        <v>-4996953</v>
      </c>
      <c r="Z44" s="23">
        <v>-100</v>
      </c>
      <c r="AA44" s="20">
        <v>6662604</v>
      </c>
    </row>
    <row r="45" spans="1:27" x14ac:dyDescent="0.25">
      <c r="A45" s="19" t="s">
        <v>70</v>
      </c>
      <c r="B45" s="15" t="s">
        <v>32</v>
      </c>
      <c r="C45" s="20">
        <v>-5338583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98705464</v>
      </c>
      <c r="D47" s="29">
        <f t="shared" ref="D47:Y47" si="1">SUM(D34:D46)</f>
        <v>0</v>
      </c>
      <c r="E47" s="30">
        <f t="shared" si="1"/>
        <v>80964929</v>
      </c>
      <c r="F47" s="31">
        <f t="shared" si="1"/>
        <v>110163761</v>
      </c>
      <c r="G47" s="31">
        <f t="shared" si="1"/>
        <v>0</v>
      </c>
      <c r="H47" s="31">
        <f t="shared" si="1"/>
        <v>4296495</v>
      </c>
      <c r="I47" s="31">
        <f t="shared" si="1"/>
        <v>7095331</v>
      </c>
      <c r="J47" s="31">
        <f t="shared" si="1"/>
        <v>11391826</v>
      </c>
      <c r="K47" s="31">
        <f t="shared" si="1"/>
        <v>3840871</v>
      </c>
      <c r="L47" s="31">
        <f t="shared" si="1"/>
        <v>4184085</v>
      </c>
      <c r="M47" s="31">
        <f t="shared" si="1"/>
        <v>0</v>
      </c>
      <c r="N47" s="31">
        <f t="shared" si="1"/>
        <v>8024956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19416782</v>
      </c>
      <c r="X47" s="31">
        <f t="shared" si="1"/>
        <v>82622835</v>
      </c>
      <c r="Y47" s="31">
        <f t="shared" si="1"/>
        <v>-63206053</v>
      </c>
      <c r="Z47" s="32">
        <f>+IF(X47&lt;&gt;0,+(Y47/X47)*100,0)</f>
        <v>-76.49949677955253</v>
      </c>
      <c r="AA47" s="29">
        <f>SUM(AA34:AA46)</f>
        <v>110163761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-15911332</v>
      </c>
      <c r="D48" s="39">
        <f t="shared" si="2"/>
        <v>0</v>
      </c>
      <c r="E48" s="40">
        <f t="shared" si="2"/>
        <v>22167387</v>
      </c>
      <c r="F48" s="41">
        <f t="shared" si="2"/>
        <v>-23619546</v>
      </c>
      <c r="G48" s="41">
        <f t="shared" si="2"/>
        <v>0</v>
      </c>
      <c r="H48" s="41">
        <f t="shared" si="2"/>
        <v>3000361</v>
      </c>
      <c r="I48" s="41">
        <f t="shared" si="2"/>
        <v>7381153</v>
      </c>
      <c r="J48" s="41">
        <f t="shared" si="2"/>
        <v>10381514</v>
      </c>
      <c r="K48" s="41">
        <f t="shared" si="2"/>
        <v>3334506</v>
      </c>
      <c r="L48" s="41">
        <f t="shared" si="2"/>
        <v>2993245</v>
      </c>
      <c r="M48" s="41">
        <f t="shared" si="2"/>
        <v>0</v>
      </c>
      <c r="N48" s="41">
        <f t="shared" si="2"/>
        <v>6327751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16709265</v>
      </c>
      <c r="X48" s="41">
        <f t="shared" si="2"/>
        <v>-17714673</v>
      </c>
      <c r="Y48" s="41">
        <f t="shared" si="2"/>
        <v>34423938</v>
      </c>
      <c r="Z48" s="42">
        <f>+IF(X48&lt;&gt;0,+(Y48/X48)*100,0)</f>
        <v>-194.32443376177477</v>
      </c>
      <c r="AA48" s="39">
        <f>+AA32-AA47</f>
        <v>-23619546</v>
      </c>
    </row>
    <row r="49" spans="1:27" x14ac:dyDescent="0.25">
      <c r="A49" s="43" t="s">
        <v>74</v>
      </c>
      <c r="B49" s="15" t="s">
        <v>32</v>
      </c>
      <c r="C49" s="20">
        <v>2251700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-13659632</v>
      </c>
      <c r="D51" s="48">
        <f t="shared" si="3"/>
        <v>0</v>
      </c>
      <c r="E51" s="49">
        <f t="shared" si="3"/>
        <v>22167387</v>
      </c>
      <c r="F51" s="50">
        <f t="shared" si="3"/>
        <v>-23619546</v>
      </c>
      <c r="G51" s="50">
        <f t="shared" si="3"/>
        <v>0</v>
      </c>
      <c r="H51" s="50">
        <f t="shared" si="3"/>
        <v>3000361</v>
      </c>
      <c r="I51" s="50">
        <f t="shared" si="3"/>
        <v>7381153</v>
      </c>
      <c r="J51" s="50">
        <f t="shared" si="3"/>
        <v>10381514</v>
      </c>
      <c r="K51" s="50">
        <f t="shared" si="3"/>
        <v>3334506</v>
      </c>
      <c r="L51" s="50">
        <f t="shared" si="3"/>
        <v>2993245</v>
      </c>
      <c r="M51" s="50">
        <f t="shared" si="3"/>
        <v>0</v>
      </c>
      <c r="N51" s="50">
        <f t="shared" si="3"/>
        <v>6327751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16709265</v>
      </c>
      <c r="X51" s="50">
        <f t="shared" si="3"/>
        <v>-17714673</v>
      </c>
      <c r="Y51" s="50">
        <f t="shared" si="3"/>
        <v>34423938</v>
      </c>
      <c r="Z51" s="51">
        <f>+IF(X51&lt;&gt;0,+(Y51/X51)*100,0)</f>
        <v>-194.32443376177477</v>
      </c>
      <c r="AA51" s="48">
        <f>SUM(AA48:AA50)</f>
        <v>-23619546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-13659632</v>
      </c>
      <c r="D53" s="54">
        <f>+D51-D52</f>
        <v>0</v>
      </c>
      <c r="E53" s="55">
        <f t="shared" si="4"/>
        <v>22167387</v>
      </c>
      <c r="F53" s="56">
        <f t="shared" si="4"/>
        <v>-23619546</v>
      </c>
      <c r="G53" s="56">
        <f t="shared" si="4"/>
        <v>0</v>
      </c>
      <c r="H53" s="56">
        <f t="shared" si="4"/>
        <v>3000361</v>
      </c>
      <c r="I53" s="56">
        <f t="shared" si="4"/>
        <v>7381153</v>
      </c>
      <c r="J53" s="56">
        <f t="shared" si="4"/>
        <v>10381514</v>
      </c>
      <c r="K53" s="56">
        <f t="shared" si="4"/>
        <v>3334506</v>
      </c>
      <c r="L53" s="56">
        <f t="shared" si="4"/>
        <v>2993245</v>
      </c>
      <c r="M53" s="56">
        <f t="shared" si="4"/>
        <v>0</v>
      </c>
      <c r="N53" s="56">
        <f t="shared" si="4"/>
        <v>6327751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16709265</v>
      </c>
      <c r="X53" s="56">
        <f t="shared" si="4"/>
        <v>-17714673</v>
      </c>
      <c r="Y53" s="56">
        <f t="shared" si="4"/>
        <v>34423938</v>
      </c>
      <c r="Z53" s="57">
        <f>+IF(X53&lt;&gt;0,+(Y53/X53)*100,0)</f>
        <v>-194.32443376177477</v>
      </c>
      <c r="AA53" s="54">
        <f>+AA51-AA52</f>
        <v>-23619546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-13659632</v>
      </c>
      <c r="D56" s="48">
        <f>SUM(D53:D55)</f>
        <v>0</v>
      </c>
      <c r="E56" s="49">
        <f t="shared" si="5"/>
        <v>22167387</v>
      </c>
      <c r="F56" s="50">
        <f t="shared" si="5"/>
        <v>-23619546</v>
      </c>
      <c r="G56" s="50">
        <f t="shared" si="5"/>
        <v>0</v>
      </c>
      <c r="H56" s="50">
        <f t="shared" si="5"/>
        <v>3000361</v>
      </c>
      <c r="I56" s="50">
        <f t="shared" si="5"/>
        <v>7381153</v>
      </c>
      <c r="J56" s="50">
        <f t="shared" si="5"/>
        <v>10381514</v>
      </c>
      <c r="K56" s="50">
        <f t="shared" si="5"/>
        <v>3334506</v>
      </c>
      <c r="L56" s="50">
        <f t="shared" si="5"/>
        <v>2993245</v>
      </c>
      <c r="M56" s="50">
        <f t="shared" si="5"/>
        <v>0</v>
      </c>
      <c r="N56" s="50">
        <f t="shared" si="5"/>
        <v>6327751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16709265</v>
      </c>
      <c r="X56" s="50">
        <f t="shared" si="5"/>
        <v>-17714673</v>
      </c>
      <c r="Y56" s="50">
        <f t="shared" si="5"/>
        <v>34423938</v>
      </c>
      <c r="Z56" s="51">
        <f>+IF(X56&lt;&gt;0,+(Y56/X56)*100,0)</f>
        <v>-194.32443376177477</v>
      </c>
      <c r="AA56" s="48">
        <f>SUM(AA53:AA55)</f>
        <v>-23619546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-13659632</v>
      </c>
      <c r="D59" s="65">
        <f>SUM(D56:D58)</f>
        <v>0</v>
      </c>
      <c r="E59" s="66">
        <f t="shared" si="6"/>
        <v>22167387</v>
      </c>
      <c r="F59" s="67">
        <f t="shared" si="6"/>
        <v>-23619546</v>
      </c>
      <c r="G59" s="67">
        <f t="shared" si="6"/>
        <v>0</v>
      </c>
      <c r="H59" s="67">
        <f t="shared" si="6"/>
        <v>3000361</v>
      </c>
      <c r="I59" s="67">
        <f t="shared" si="6"/>
        <v>7381153</v>
      </c>
      <c r="J59" s="67">
        <f t="shared" si="6"/>
        <v>10381514</v>
      </c>
      <c r="K59" s="67">
        <f t="shared" si="6"/>
        <v>3334506</v>
      </c>
      <c r="L59" s="67">
        <f t="shared" si="6"/>
        <v>2993245</v>
      </c>
      <c r="M59" s="67">
        <f t="shared" si="6"/>
        <v>0</v>
      </c>
      <c r="N59" s="67">
        <f t="shared" si="6"/>
        <v>6327751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16709265</v>
      </c>
      <c r="X59" s="67">
        <f t="shared" si="6"/>
        <v>-17714673</v>
      </c>
      <c r="Y59" s="67">
        <f t="shared" si="6"/>
        <v>34423938</v>
      </c>
      <c r="Z59" s="68">
        <f>+IF(X59&lt;&gt;0,+(Y59/X59)*100,0)</f>
        <v>-194.32443376177477</v>
      </c>
      <c r="AA59" s="65">
        <f>SUM(AA56:AA58)</f>
        <v>-23619546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129503516</v>
      </c>
      <c r="D9" s="20"/>
      <c r="E9" s="21">
        <v>134216127</v>
      </c>
      <c r="F9" s="22">
        <v>137318177</v>
      </c>
      <c r="G9" s="22">
        <v>11754116</v>
      </c>
      <c r="H9" s="22">
        <v>11395899</v>
      </c>
      <c r="I9" s="22">
        <v>11490565</v>
      </c>
      <c r="J9" s="22">
        <v>34640580</v>
      </c>
      <c r="K9" s="22">
        <v>11128836</v>
      </c>
      <c r="L9" s="22">
        <v>11519570</v>
      </c>
      <c r="M9" s="22">
        <v>11370101</v>
      </c>
      <c r="N9" s="22">
        <v>34018507</v>
      </c>
      <c r="O9" s="22">
        <v>11293900</v>
      </c>
      <c r="P9" s="22">
        <v>11422714</v>
      </c>
      <c r="Q9" s="22">
        <v>11210332</v>
      </c>
      <c r="R9" s="22">
        <v>33926946</v>
      </c>
      <c r="S9" s="22"/>
      <c r="T9" s="22"/>
      <c r="U9" s="22"/>
      <c r="V9" s="22"/>
      <c r="W9" s="22">
        <v>102586033</v>
      </c>
      <c r="X9" s="22">
        <v>101877579</v>
      </c>
      <c r="Y9" s="22">
        <v>708454</v>
      </c>
      <c r="Z9" s="23">
        <v>0.69539736510621242</v>
      </c>
      <c r="AA9" s="20">
        <v>137318177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246738</v>
      </c>
      <c r="F10" s="22">
        <v>246738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184437</v>
      </c>
      <c r="Y10" s="22">
        <v>-184437</v>
      </c>
      <c r="Z10" s="23">
        <v>-100</v>
      </c>
      <c r="AA10" s="20">
        <v>246738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60201</v>
      </c>
      <c r="D19" s="20"/>
      <c r="E19" s="21">
        <v>172716</v>
      </c>
      <c r="F19" s="22">
        <v>172716</v>
      </c>
      <c r="G19" s="22">
        <v>16716</v>
      </c>
      <c r="H19" s="22">
        <v>24667</v>
      </c>
      <c r="I19" s="22">
        <v>29193</v>
      </c>
      <c r="J19" s="22">
        <v>70576</v>
      </c>
      <c r="K19" s="22">
        <v>30098</v>
      </c>
      <c r="L19" s="22">
        <v>30228</v>
      </c>
      <c r="M19" s="22">
        <v>26930</v>
      </c>
      <c r="N19" s="22">
        <v>87256</v>
      </c>
      <c r="O19" s="22">
        <v>56575</v>
      </c>
      <c r="P19" s="22"/>
      <c r="Q19" s="22">
        <v>30551</v>
      </c>
      <c r="R19" s="22">
        <v>87126</v>
      </c>
      <c r="S19" s="22"/>
      <c r="T19" s="22"/>
      <c r="U19" s="22"/>
      <c r="V19" s="22"/>
      <c r="W19" s="22">
        <v>244958</v>
      </c>
      <c r="X19" s="22">
        <v>129105</v>
      </c>
      <c r="Y19" s="22">
        <v>115853</v>
      </c>
      <c r="Z19" s="23">
        <v>89.73548661941831</v>
      </c>
      <c r="AA19" s="20">
        <v>172716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637</v>
      </c>
      <c r="I24" s="22"/>
      <c r="J24" s="22">
        <v>637</v>
      </c>
      <c r="K24" s="22">
        <v>767</v>
      </c>
      <c r="L24" s="22">
        <v>1779</v>
      </c>
      <c r="M24" s="22"/>
      <c r="N24" s="22">
        <v>2546</v>
      </c>
      <c r="O24" s="22">
        <v>637</v>
      </c>
      <c r="P24" s="22"/>
      <c r="Q24" s="22"/>
      <c r="R24" s="22">
        <v>637</v>
      </c>
      <c r="S24" s="22"/>
      <c r="T24" s="22"/>
      <c r="U24" s="22"/>
      <c r="V24" s="22"/>
      <c r="W24" s="22">
        <v>3820</v>
      </c>
      <c r="X24" s="22"/>
      <c r="Y24" s="22">
        <v>3820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5381045</v>
      </c>
      <c r="D25" s="20"/>
      <c r="E25" s="21">
        <v>10753346</v>
      </c>
      <c r="F25" s="22">
        <v>10753346</v>
      </c>
      <c r="G25" s="22">
        <v>4480565</v>
      </c>
      <c r="H25" s="22"/>
      <c r="I25" s="22"/>
      <c r="J25" s="22">
        <v>4480565</v>
      </c>
      <c r="K25" s="22"/>
      <c r="L25" s="22"/>
      <c r="M25" s="22">
        <v>3584457</v>
      </c>
      <c r="N25" s="22">
        <v>3584457</v>
      </c>
      <c r="O25" s="22"/>
      <c r="P25" s="22"/>
      <c r="Q25" s="22"/>
      <c r="R25" s="22"/>
      <c r="S25" s="22"/>
      <c r="T25" s="22"/>
      <c r="U25" s="22"/>
      <c r="V25" s="22"/>
      <c r="W25" s="22">
        <v>8065022</v>
      </c>
      <c r="X25" s="22">
        <v>10753346</v>
      </c>
      <c r="Y25" s="22">
        <v>-2688324</v>
      </c>
      <c r="Z25" s="23">
        <v>-24.999883757111508</v>
      </c>
      <c r="AA25" s="20">
        <v>10753346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134944762</v>
      </c>
      <c r="D32" s="29">
        <f t="shared" ref="D32:Y32" si="0">SUM(D6:D31)</f>
        <v>0</v>
      </c>
      <c r="E32" s="30">
        <f t="shared" si="0"/>
        <v>145388927</v>
      </c>
      <c r="F32" s="31">
        <f t="shared" si="0"/>
        <v>148490977</v>
      </c>
      <c r="G32" s="31">
        <f t="shared" si="0"/>
        <v>16251397</v>
      </c>
      <c r="H32" s="31">
        <f t="shared" si="0"/>
        <v>11421203</v>
      </c>
      <c r="I32" s="31">
        <f t="shared" si="0"/>
        <v>11519758</v>
      </c>
      <c r="J32" s="31">
        <f t="shared" si="0"/>
        <v>39192358</v>
      </c>
      <c r="K32" s="31">
        <f t="shared" si="0"/>
        <v>11159701</v>
      </c>
      <c r="L32" s="31">
        <f t="shared" si="0"/>
        <v>11551577</v>
      </c>
      <c r="M32" s="31">
        <f t="shared" si="0"/>
        <v>14981488</v>
      </c>
      <c r="N32" s="31">
        <f t="shared" si="0"/>
        <v>37692766</v>
      </c>
      <c r="O32" s="31">
        <f t="shared" si="0"/>
        <v>11351112</v>
      </c>
      <c r="P32" s="31">
        <f t="shared" si="0"/>
        <v>11422714</v>
      </c>
      <c r="Q32" s="31">
        <f t="shared" si="0"/>
        <v>11240883</v>
      </c>
      <c r="R32" s="31">
        <f t="shared" si="0"/>
        <v>34014709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110899833</v>
      </c>
      <c r="X32" s="31">
        <f t="shared" si="0"/>
        <v>112944467</v>
      </c>
      <c r="Y32" s="31">
        <f t="shared" si="0"/>
        <v>-2044634</v>
      </c>
      <c r="Z32" s="32">
        <f>+IF(X32&lt;&gt;0,+(Y32/X32)*100,0)</f>
        <v>-1.8103002779233091</v>
      </c>
      <c r="AA32" s="29">
        <f>SUM(AA6:AA31)</f>
        <v>148490977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50955696</v>
      </c>
      <c r="D34" s="20"/>
      <c r="E34" s="21">
        <v>39438241</v>
      </c>
      <c r="F34" s="22">
        <v>41057734</v>
      </c>
      <c r="G34" s="22">
        <v>5052541</v>
      </c>
      <c r="H34" s="22">
        <v>4994725</v>
      </c>
      <c r="I34" s="22">
        <v>5105084</v>
      </c>
      <c r="J34" s="22">
        <v>15152350</v>
      </c>
      <c r="K34" s="22">
        <v>5099786</v>
      </c>
      <c r="L34" s="22">
        <v>5393331</v>
      </c>
      <c r="M34" s="22">
        <v>5327467</v>
      </c>
      <c r="N34" s="22">
        <v>15820584</v>
      </c>
      <c r="O34" s="22">
        <v>5126500</v>
      </c>
      <c r="P34" s="22">
        <v>4864312</v>
      </c>
      <c r="Q34" s="22">
        <v>5470591</v>
      </c>
      <c r="R34" s="22">
        <v>15461403</v>
      </c>
      <c r="S34" s="22"/>
      <c r="T34" s="22"/>
      <c r="U34" s="22"/>
      <c r="V34" s="22"/>
      <c r="W34" s="22">
        <v>46434337</v>
      </c>
      <c r="X34" s="22">
        <v>30289833</v>
      </c>
      <c r="Y34" s="22">
        <v>16144504</v>
      </c>
      <c r="Z34" s="23">
        <v>53.30007596938551</v>
      </c>
      <c r="AA34" s="20">
        <v>41057734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93831</v>
      </c>
      <c r="D37" s="20"/>
      <c r="E37" s="21">
        <v>892832</v>
      </c>
      <c r="F37" s="22">
        <v>892832</v>
      </c>
      <c r="G37" s="22"/>
      <c r="H37" s="22"/>
      <c r="I37" s="22"/>
      <c r="J37" s="22"/>
      <c r="K37" s="22">
        <v>45535</v>
      </c>
      <c r="L37" s="22"/>
      <c r="M37" s="22"/>
      <c r="N37" s="22">
        <v>45535</v>
      </c>
      <c r="O37" s="22">
        <v>26538</v>
      </c>
      <c r="P37" s="22">
        <v>29876</v>
      </c>
      <c r="Q37" s="22"/>
      <c r="R37" s="22">
        <v>56414</v>
      </c>
      <c r="S37" s="22"/>
      <c r="T37" s="22"/>
      <c r="U37" s="22"/>
      <c r="V37" s="22"/>
      <c r="W37" s="22">
        <v>101949</v>
      </c>
      <c r="X37" s="22">
        <v>668115</v>
      </c>
      <c r="Y37" s="22">
        <v>-566166</v>
      </c>
      <c r="Z37" s="23">
        <v>-84.740800610673318</v>
      </c>
      <c r="AA37" s="20">
        <v>892832</v>
      </c>
    </row>
    <row r="38" spans="1:27" x14ac:dyDescent="0.25">
      <c r="A38" s="19" t="s">
        <v>64</v>
      </c>
      <c r="B38" s="15" t="s">
        <v>32</v>
      </c>
      <c r="C38" s="20">
        <v>129158671</v>
      </c>
      <c r="D38" s="20"/>
      <c r="E38" s="21">
        <v>57746741</v>
      </c>
      <c r="F38" s="22">
        <v>42780473</v>
      </c>
      <c r="G38" s="22">
        <v>214698</v>
      </c>
      <c r="H38" s="22">
        <v>315615</v>
      </c>
      <c r="I38" s="22">
        <v>31331992</v>
      </c>
      <c r="J38" s="22">
        <v>31862305</v>
      </c>
      <c r="K38" s="22">
        <v>158518</v>
      </c>
      <c r="L38" s="22">
        <v>118804</v>
      </c>
      <c r="M38" s="22">
        <v>-4585953</v>
      </c>
      <c r="N38" s="22">
        <v>-4308631</v>
      </c>
      <c r="O38" s="22">
        <v>617274</v>
      </c>
      <c r="P38" s="22">
        <v>4673335</v>
      </c>
      <c r="Q38" s="22">
        <v>31421286</v>
      </c>
      <c r="R38" s="22">
        <v>36711895</v>
      </c>
      <c r="S38" s="22"/>
      <c r="T38" s="22"/>
      <c r="U38" s="22"/>
      <c r="V38" s="22"/>
      <c r="W38" s="22">
        <v>64265569</v>
      </c>
      <c r="X38" s="22">
        <v>35682555</v>
      </c>
      <c r="Y38" s="22">
        <v>28583014</v>
      </c>
      <c r="Z38" s="23">
        <v>80.103608051609527</v>
      </c>
      <c r="AA38" s="20">
        <v>42780473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2509329</v>
      </c>
      <c r="F39" s="22">
        <v>2509329</v>
      </c>
      <c r="G39" s="22">
        <v>209111</v>
      </c>
      <c r="H39" s="22">
        <v>209111</v>
      </c>
      <c r="I39" s="22">
        <v>209111</v>
      </c>
      <c r="J39" s="22">
        <v>627333</v>
      </c>
      <c r="K39" s="22">
        <v>209111</v>
      </c>
      <c r="L39" s="22">
        <v>209111</v>
      </c>
      <c r="M39" s="22">
        <v>209111</v>
      </c>
      <c r="N39" s="22">
        <v>627333</v>
      </c>
      <c r="O39" s="22"/>
      <c r="P39" s="22">
        <v>418222</v>
      </c>
      <c r="Q39" s="22">
        <v>209111</v>
      </c>
      <c r="R39" s="22">
        <v>627333</v>
      </c>
      <c r="S39" s="22"/>
      <c r="T39" s="22"/>
      <c r="U39" s="22"/>
      <c r="V39" s="22"/>
      <c r="W39" s="22">
        <v>1881999</v>
      </c>
      <c r="X39" s="22">
        <v>1875723</v>
      </c>
      <c r="Y39" s="22">
        <v>6276</v>
      </c>
      <c r="Z39" s="23">
        <v>0.33459098171744978</v>
      </c>
      <c r="AA39" s="20">
        <v>2509329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380319</v>
      </c>
      <c r="D41" s="20"/>
      <c r="E41" s="21">
        <v>985185</v>
      </c>
      <c r="F41" s="22">
        <v>985188</v>
      </c>
      <c r="G41" s="22"/>
      <c r="H41" s="22"/>
      <c r="I41" s="22">
        <v>386718</v>
      </c>
      <c r="J41" s="22">
        <v>386718</v>
      </c>
      <c r="K41" s="22">
        <v>2808652</v>
      </c>
      <c r="L41" s="22">
        <v>2695652</v>
      </c>
      <c r="M41" s="22">
        <v>194720</v>
      </c>
      <c r="N41" s="22">
        <v>5699024</v>
      </c>
      <c r="O41" s="22">
        <v>5391304</v>
      </c>
      <c r="P41" s="22"/>
      <c r="Q41" s="22"/>
      <c r="R41" s="22">
        <v>5391304</v>
      </c>
      <c r="S41" s="22"/>
      <c r="T41" s="22"/>
      <c r="U41" s="22"/>
      <c r="V41" s="22"/>
      <c r="W41" s="22">
        <v>11477046</v>
      </c>
      <c r="X41" s="22">
        <v>736426</v>
      </c>
      <c r="Y41" s="22">
        <v>10740620</v>
      </c>
      <c r="Z41" s="23">
        <v>1458.479195465668</v>
      </c>
      <c r="AA41" s="20">
        <v>985188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63380894</v>
      </c>
      <c r="D44" s="20"/>
      <c r="E44" s="21">
        <v>20974514</v>
      </c>
      <c r="F44" s="22">
        <v>20974514</v>
      </c>
      <c r="G44" s="22">
        <v>3571184</v>
      </c>
      <c r="H44" s="22">
        <v>5304450</v>
      </c>
      <c r="I44" s="22">
        <v>3328466</v>
      </c>
      <c r="J44" s="22">
        <v>12204100</v>
      </c>
      <c r="K44" s="22">
        <v>4990244</v>
      </c>
      <c r="L44" s="22">
        <v>5019697</v>
      </c>
      <c r="M44" s="22">
        <v>3487923</v>
      </c>
      <c r="N44" s="22">
        <v>13497864</v>
      </c>
      <c r="O44" s="22">
        <v>3564697</v>
      </c>
      <c r="P44" s="22">
        <v>3584368</v>
      </c>
      <c r="Q44" s="22">
        <v>1131165</v>
      </c>
      <c r="R44" s="22">
        <v>8280230</v>
      </c>
      <c r="S44" s="22"/>
      <c r="T44" s="22"/>
      <c r="U44" s="22"/>
      <c r="V44" s="22"/>
      <c r="W44" s="22">
        <v>33982194</v>
      </c>
      <c r="X44" s="22">
        <v>15678450</v>
      </c>
      <c r="Y44" s="22">
        <v>18303744</v>
      </c>
      <c r="Z44" s="23">
        <v>116.74460166661885</v>
      </c>
      <c r="AA44" s="20">
        <v>20974514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243969411</v>
      </c>
      <c r="D47" s="29">
        <f t="shared" ref="D47:Y47" si="1">SUM(D34:D46)</f>
        <v>0</v>
      </c>
      <c r="E47" s="30">
        <f t="shared" si="1"/>
        <v>122546842</v>
      </c>
      <c r="F47" s="31">
        <f t="shared" si="1"/>
        <v>109200070</v>
      </c>
      <c r="G47" s="31">
        <f t="shared" si="1"/>
        <v>9047534</v>
      </c>
      <c r="H47" s="31">
        <f t="shared" si="1"/>
        <v>10823901</v>
      </c>
      <c r="I47" s="31">
        <f t="shared" si="1"/>
        <v>40361371</v>
      </c>
      <c r="J47" s="31">
        <f t="shared" si="1"/>
        <v>60232806</v>
      </c>
      <c r="K47" s="31">
        <f t="shared" si="1"/>
        <v>13311846</v>
      </c>
      <c r="L47" s="31">
        <f t="shared" si="1"/>
        <v>13436595</v>
      </c>
      <c r="M47" s="31">
        <f t="shared" si="1"/>
        <v>4633268</v>
      </c>
      <c r="N47" s="31">
        <f t="shared" si="1"/>
        <v>31381709</v>
      </c>
      <c r="O47" s="31">
        <f t="shared" si="1"/>
        <v>14726313</v>
      </c>
      <c r="P47" s="31">
        <f t="shared" si="1"/>
        <v>13570113</v>
      </c>
      <c r="Q47" s="31">
        <f t="shared" si="1"/>
        <v>38232153</v>
      </c>
      <c r="R47" s="31">
        <f t="shared" si="1"/>
        <v>66528579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158143094</v>
      </c>
      <c r="X47" s="31">
        <f t="shared" si="1"/>
        <v>84931102</v>
      </c>
      <c r="Y47" s="31">
        <f t="shared" si="1"/>
        <v>73211992</v>
      </c>
      <c r="Z47" s="32">
        <f>+IF(X47&lt;&gt;0,+(Y47/X47)*100,0)</f>
        <v>86.20162729078919</v>
      </c>
      <c r="AA47" s="29">
        <f>SUM(AA34:AA46)</f>
        <v>109200070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-109024649</v>
      </c>
      <c r="D48" s="39">
        <f t="shared" si="2"/>
        <v>0</v>
      </c>
      <c r="E48" s="40">
        <f t="shared" si="2"/>
        <v>22842085</v>
      </c>
      <c r="F48" s="41">
        <f t="shared" si="2"/>
        <v>39290907</v>
      </c>
      <c r="G48" s="41">
        <f t="shared" si="2"/>
        <v>7203863</v>
      </c>
      <c r="H48" s="41">
        <f t="shared" si="2"/>
        <v>597302</v>
      </c>
      <c r="I48" s="41">
        <f t="shared" si="2"/>
        <v>-28841613</v>
      </c>
      <c r="J48" s="41">
        <f t="shared" si="2"/>
        <v>-21040448</v>
      </c>
      <c r="K48" s="41">
        <f t="shared" si="2"/>
        <v>-2152145</v>
      </c>
      <c r="L48" s="41">
        <f t="shared" si="2"/>
        <v>-1885018</v>
      </c>
      <c r="M48" s="41">
        <f t="shared" si="2"/>
        <v>10348220</v>
      </c>
      <c r="N48" s="41">
        <f t="shared" si="2"/>
        <v>6311057</v>
      </c>
      <c r="O48" s="41">
        <f t="shared" si="2"/>
        <v>-3375201</v>
      </c>
      <c r="P48" s="41">
        <f t="shared" si="2"/>
        <v>-2147399</v>
      </c>
      <c r="Q48" s="41">
        <f t="shared" si="2"/>
        <v>-26991270</v>
      </c>
      <c r="R48" s="41">
        <f t="shared" si="2"/>
        <v>-32513870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-47243261</v>
      </c>
      <c r="X48" s="41">
        <f t="shared" si="2"/>
        <v>28013365</v>
      </c>
      <c r="Y48" s="41">
        <f t="shared" si="2"/>
        <v>-75256626</v>
      </c>
      <c r="Z48" s="42">
        <f>+IF(X48&lt;&gt;0,+(Y48/X48)*100,0)</f>
        <v>-268.64543406334798</v>
      </c>
      <c r="AA48" s="39">
        <f>+AA32-AA47</f>
        <v>39290907</v>
      </c>
    </row>
    <row r="49" spans="1:27" x14ac:dyDescent="0.25">
      <c r="A49" s="43" t="s">
        <v>74</v>
      </c>
      <c r="B49" s="15" t="s">
        <v>32</v>
      </c>
      <c r="C49" s="20">
        <v>180027487</v>
      </c>
      <c r="D49" s="20"/>
      <c r="E49" s="21"/>
      <c r="F49" s="22"/>
      <c r="G49" s="22"/>
      <c r="H49" s="22"/>
      <c r="I49" s="22"/>
      <c r="J49" s="22"/>
      <c r="K49" s="22">
        <v>4152803</v>
      </c>
      <c r="L49" s="22">
        <v>11007741</v>
      </c>
      <c r="M49" s="22">
        <v>3612420</v>
      </c>
      <c r="N49" s="22">
        <v>18772964</v>
      </c>
      <c r="O49" s="22">
        <v>22151002</v>
      </c>
      <c r="P49" s="22">
        <v>21226885</v>
      </c>
      <c r="Q49" s="22">
        <v>668369</v>
      </c>
      <c r="R49" s="22">
        <v>44046256</v>
      </c>
      <c r="S49" s="22"/>
      <c r="T49" s="22"/>
      <c r="U49" s="22"/>
      <c r="V49" s="22"/>
      <c r="W49" s="22">
        <v>62819220</v>
      </c>
      <c r="X49" s="22"/>
      <c r="Y49" s="22">
        <v>62819220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71002838</v>
      </c>
      <c r="D51" s="48">
        <f t="shared" si="3"/>
        <v>0</v>
      </c>
      <c r="E51" s="49">
        <f t="shared" si="3"/>
        <v>22842085</v>
      </c>
      <c r="F51" s="50">
        <f t="shared" si="3"/>
        <v>39290907</v>
      </c>
      <c r="G51" s="50">
        <f t="shared" si="3"/>
        <v>7203863</v>
      </c>
      <c r="H51" s="50">
        <f t="shared" si="3"/>
        <v>597302</v>
      </c>
      <c r="I51" s="50">
        <f t="shared" si="3"/>
        <v>-28841613</v>
      </c>
      <c r="J51" s="50">
        <f t="shared" si="3"/>
        <v>-21040448</v>
      </c>
      <c r="K51" s="50">
        <f t="shared" si="3"/>
        <v>2000658</v>
      </c>
      <c r="L51" s="50">
        <f t="shared" si="3"/>
        <v>9122723</v>
      </c>
      <c r="M51" s="50">
        <f t="shared" si="3"/>
        <v>13960640</v>
      </c>
      <c r="N51" s="50">
        <f t="shared" si="3"/>
        <v>25084021</v>
      </c>
      <c r="O51" s="50">
        <f t="shared" si="3"/>
        <v>18775801</v>
      </c>
      <c r="P51" s="50">
        <f t="shared" si="3"/>
        <v>19079486</v>
      </c>
      <c r="Q51" s="50">
        <f t="shared" si="3"/>
        <v>-26322901</v>
      </c>
      <c r="R51" s="50">
        <f t="shared" si="3"/>
        <v>11532386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15575959</v>
      </c>
      <c r="X51" s="50">
        <f t="shared" si="3"/>
        <v>28013365</v>
      </c>
      <c r="Y51" s="50">
        <f t="shared" si="3"/>
        <v>-12437406</v>
      </c>
      <c r="Z51" s="51">
        <f>+IF(X51&lt;&gt;0,+(Y51/X51)*100,0)</f>
        <v>-44.398114971193216</v>
      </c>
      <c r="AA51" s="48">
        <f>SUM(AA48:AA50)</f>
        <v>39290907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71002838</v>
      </c>
      <c r="D53" s="54">
        <f>+D51-D52</f>
        <v>0</v>
      </c>
      <c r="E53" s="55">
        <f t="shared" si="4"/>
        <v>22842085</v>
      </c>
      <c r="F53" s="56">
        <f t="shared" si="4"/>
        <v>39290907</v>
      </c>
      <c r="G53" s="56">
        <f t="shared" si="4"/>
        <v>7203863</v>
      </c>
      <c r="H53" s="56">
        <f t="shared" si="4"/>
        <v>597302</v>
      </c>
      <c r="I53" s="56">
        <f t="shared" si="4"/>
        <v>-28841613</v>
      </c>
      <c r="J53" s="56">
        <f t="shared" si="4"/>
        <v>-21040448</v>
      </c>
      <c r="K53" s="56">
        <f t="shared" si="4"/>
        <v>2000658</v>
      </c>
      <c r="L53" s="56">
        <f t="shared" si="4"/>
        <v>9122723</v>
      </c>
      <c r="M53" s="56">
        <f t="shared" si="4"/>
        <v>13960640</v>
      </c>
      <c r="N53" s="56">
        <f t="shared" si="4"/>
        <v>25084021</v>
      </c>
      <c r="O53" s="56">
        <f t="shared" si="4"/>
        <v>18775801</v>
      </c>
      <c r="P53" s="56">
        <f t="shared" si="4"/>
        <v>19079486</v>
      </c>
      <c r="Q53" s="56">
        <f t="shared" si="4"/>
        <v>-26322901</v>
      </c>
      <c r="R53" s="56">
        <f t="shared" si="4"/>
        <v>11532386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15575959</v>
      </c>
      <c r="X53" s="56">
        <f t="shared" si="4"/>
        <v>28013365</v>
      </c>
      <c r="Y53" s="56">
        <f t="shared" si="4"/>
        <v>-12437406</v>
      </c>
      <c r="Z53" s="57">
        <f>+IF(X53&lt;&gt;0,+(Y53/X53)*100,0)</f>
        <v>-44.398114971193216</v>
      </c>
      <c r="AA53" s="54">
        <f>+AA51-AA52</f>
        <v>39290907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71002838</v>
      </c>
      <c r="D56" s="48">
        <f>SUM(D53:D55)</f>
        <v>0</v>
      </c>
      <c r="E56" s="49">
        <f t="shared" si="5"/>
        <v>22842085</v>
      </c>
      <c r="F56" s="50">
        <f t="shared" si="5"/>
        <v>39290907</v>
      </c>
      <c r="G56" s="50">
        <f t="shared" si="5"/>
        <v>7203863</v>
      </c>
      <c r="H56" s="50">
        <f t="shared" si="5"/>
        <v>597302</v>
      </c>
      <c r="I56" s="50">
        <f t="shared" si="5"/>
        <v>-28841613</v>
      </c>
      <c r="J56" s="50">
        <f t="shared" si="5"/>
        <v>-21040448</v>
      </c>
      <c r="K56" s="50">
        <f t="shared" si="5"/>
        <v>2000658</v>
      </c>
      <c r="L56" s="50">
        <f t="shared" si="5"/>
        <v>9122723</v>
      </c>
      <c r="M56" s="50">
        <f t="shared" si="5"/>
        <v>13960640</v>
      </c>
      <c r="N56" s="50">
        <f t="shared" si="5"/>
        <v>25084021</v>
      </c>
      <c r="O56" s="50">
        <f t="shared" si="5"/>
        <v>18775801</v>
      </c>
      <c r="P56" s="50">
        <f t="shared" si="5"/>
        <v>19079486</v>
      </c>
      <c r="Q56" s="50">
        <f t="shared" si="5"/>
        <v>-26322901</v>
      </c>
      <c r="R56" s="50">
        <f t="shared" si="5"/>
        <v>11532386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15575959</v>
      </c>
      <c r="X56" s="50">
        <f t="shared" si="5"/>
        <v>28013365</v>
      </c>
      <c r="Y56" s="50">
        <f t="shared" si="5"/>
        <v>-12437406</v>
      </c>
      <c r="Z56" s="51">
        <f>+IF(X56&lt;&gt;0,+(Y56/X56)*100,0)</f>
        <v>-44.398114971193216</v>
      </c>
      <c r="AA56" s="48">
        <f>SUM(AA53:AA55)</f>
        <v>39290907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71002838</v>
      </c>
      <c r="D59" s="65">
        <f>SUM(D56:D58)</f>
        <v>0</v>
      </c>
      <c r="E59" s="66">
        <f t="shared" si="6"/>
        <v>22842085</v>
      </c>
      <c r="F59" s="67">
        <f t="shared" si="6"/>
        <v>39290907</v>
      </c>
      <c r="G59" s="67">
        <f t="shared" si="6"/>
        <v>7203863</v>
      </c>
      <c r="H59" s="67">
        <f t="shared" si="6"/>
        <v>597302</v>
      </c>
      <c r="I59" s="67">
        <f t="shared" si="6"/>
        <v>-28841613</v>
      </c>
      <c r="J59" s="67">
        <f t="shared" si="6"/>
        <v>-21040448</v>
      </c>
      <c r="K59" s="67">
        <f t="shared" si="6"/>
        <v>2000658</v>
      </c>
      <c r="L59" s="67">
        <f t="shared" si="6"/>
        <v>9122723</v>
      </c>
      <c r="M59" s="67">
        <f t="shared" si="6"/>
        <v>13960640</v>
      </c>
      <c r="N59" s="67">
        <f t="shared" si="6"/>
        <v>25084021</v>
      </c>
      <c r="O59" s="67">
        <f t="shared" si="6"/>
        <v>18775801</v>
      </c>
      <c r="P59" s="67">
        <f t="shared" si="6"/>
        <v>19079486</v>
      </c>
      <c r="Q59" s="67">
        <f t="shared" si="6"/>
        <v>-26322901</v>
      </c>
      <c r="R59" s="67">
        <f t="shared" si="6"/>
        <v>11532386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15575959</v>
      </c>
      <c r="X59" s="67">
        <f t="shared" si="6"/>
        <v>28013365</v>
      </c>
      <c r="Y59" s="67">
        <f t="shared" si="6"/>
        <v>-12437406</v>
      </c>
      <c r="Z59" s="68">
        <f>+IF(X59&lt;&gt;0,+(Y59/X59)*100,0)</f>
        <v>-44.398114971193216</v>
      </c>
      <c r="AA59" s="65">
        <f>SUM(AA56:AA58)</f>
        <v>39290907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-695</v>
      </c>
      <c r="G6" s="22">
        <v>-255498</v>
      </c>
      <c r="H6" s="22">
        <v>-259174</v>
      </c>
      <c r="I6" s="22">
        <v>-210888</v>
      </c>
      <c r="J6" s="22">
        <v>-725560</v>
      </c>
      <c r="K6" s="22">
        <v>-343285</v>
      </c>
      <c r="L6" s="22">
        <v>-479574</v>
      </c>
      <c r="M6" s="22">
        <v>-304718</v>
      </c>
      <c r="N6" s="22">
        <v>-1127577</v>
      </c>
      <c r="O6" s="22">
        <v>-305700</v>
      </c>
      <c r="P6" s="22">
        <v>-270788</v>
      </c>
      <c r="Q6" s="22">
        <v>-150854</v>
      </c>
      <c r="R6" s="22">
        <v>-727342</v>
      </c>
      <c r="S6" s="22"/>
      <c r="T6" s="22"/>
      <c r="U6" s="22"/>
      <c r="V6" s="22"/>
      <c r="W6" s="22">
        <v>-2580479</v>
      </c>
      <c r="X6" s="22">
        <v>-522</v>
      </c>
      <c r="Y6" s="22">
        <v>-2579957</v>
      </c>
      <c r="Z6" s="23">
        <v>494244.63601532573</v>
      </c>
      <c r="AA6" s="20">
        <v>-695</v>
      </c>
    </row>
    <row r="7" spans="1:27" x14ac:dyDescent="0.25">
      <c r="A7" s="19" t="s">
        <v>35</v>
      </c>
      <c r="B7" s="15" t="s">
        <v>32</v>
      </c>
      <c r="C7" s="20">
        <v>-2387856</v>
      </c>
      <c r="D7" s="20"/>
      <c r="E7" s="21">
        <v>-2613649</v>
      </c>
      <c r="F7" s="22"/>
      <c r="G7" s="22">
        <v>-221825</v>
      </c>
      <c r="H7" s="22">
        <v>-207390</v>
      </c>
      <c r="I7" s="22">
        <v>-209674</v>
      </c>
      <c r="J7" s="22">
        <v>-638889</v>
      </c>
      <c r="K7" s="22">
        <v>-255186</v>
      </c>
      <c r="L7" s="22">
        <v>-298883</v>
      </c>
      <c r="M7" s="22">
        <v>-236285</v>
      </c>
      <c r="N7" s="22">
        <v>-790354</v>
      </c>
      <c r="O7" s="22">
        <v>-262682</v>
      </c>
      <c r="P7" s="22">
        <v>-65859</v>
      </c>
      <c r="Q7" s="22">
        <v>-22853</v>
      </c>
      <c r="R7" s="22">
        <v>-351394</v>
      </c>
      <c r="S7" s="22"/>
      <c r="T7" s="22"/>
      <c r="U7" s="22"/>
      <c r="V7" s="22"/>
      <c r="W7" s="22">
        <v>-1780637</v>
      </c>
      <c r="X7" s="22"/>
      <c r="Y7" s="22">
        <v>-1780637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-70971</v>
      </c>
      <c r="F8" s="22">
        <v>-84132</v>
      </c>
      <c r="G8" s="22">
        <v>-7416</v>
      </c>
      <c r="H8" s="22">
        <v>-7416</v>
      </c>
      <c r="I8" s="22">
        <v>-7416</v>
      </c>
      <c r="J8" s="22">
        <v>-22248</v>
      </c>
      <c r="K8" s="22">
        <v>-7416</v>
      </c>
      <c r="L8" s="22">
        <v>-7416</v>
      </c>
      <c r="M8" s="22">
        <v>-7416</v>
      </c>
      <c r="N8" s="22">
        <v>-22248</v>
      </c>
      <c r="O8" s="22">
        <v>-7416</v>
      </c>
      <c r="P8" s="22">
        <v>-7416</v>
      </c>
      <c r="Q8" s="22"/>
      <c r="R8" s="22">
        <v>-14832</v>
      </c>
      <c r="S8" s="22"/>
      <c r="T8" s="22"/>
      <c r="U8" s="22"/>
      <c r="V8" s="22"/>
      <c r="W8" s="22">
        <v>-59328</v>
      </c>
      <c r="X8" s="22">
        <v>-56794</v>
      </c>
      <c r="Y8" s="22">
        <v>-2534</v>
      </c>
      <c r="Z8" s="23">
        <v>4.4617389160826848</v>
      </c>
      <c r="AA8" s="20">
        <v>-84132</v>
      </c>
    </row>
    <row r="9" spans="1:27" x14ac:dyDescent="0.25">
      <c r="A9" s="19" t="s">
        <v>37</v>
      </c>
      <c r="B9" s="15" t="s">
        <v>32</v>
      </c>
      <c r="C9" s="20">
        <v>4679682976</v>
      </c>
      <c r="D9" s="20"/>
      <c r="E9" s="21">
        <v>6876768656</v>
      </c>
      <c r="F9" s="22">
        <v>7238454313</v>
      </c>
      <c r="G9" s="22">
        <v>460880295</v>
      </c>
      <c r="H9" s="22">
        <v>411969215</v>
      </c>
      <c r="I9" s="22">
        <v>1091988279</v>
      </c>
      <c r="J9" s="22">
        <v>1964837789</v>
      </c>
      <c r="K9" s="22">
        <v>626889690</v>
      </c>
      <c r="L9" s="22">
        <v>764521865</v>
      </c>
      <c r="M9" s="22">
        <v>566342894</v>
      </c>
      <c r="N9" s="22">
        <v>1957754449</v>
      </c>
      <c r="O9" s="22">
        <v>571015873</v>
      </c>
      <c r="P9" s="22">
        <v>587375379</v>
      </c>
      <c r="Q9" s="22">
        <v>579707536</v>
      </c>
      <c r="R9" s="22">
        <v>1738098788</v>
      </c>
      <c r="S9" s="22"/>
      <c r="T9" s="22"/>
      <c r="U9" s="22"/>
      <c r="V9" s="22"/>
      <c r="W9" s="22">
        <v>5660691026</v>
      </c>
      <c r="X9" s="22">
        <v>5094742114</v>
      </c>
      <c r="Y9" s="22">
        <v>565948912</v>
      </c>
      <c r="Z9" s="23">
        <v>11.10848987713846</v>
      </c>
      <c r="AA9" s="20">
        <v>7238454313</v>
      </c>
    </row>
    <row r="10" spans="1:27" x14ac:dyDescent="0.25">
      <c r="A10" s="19" t="s">
        <v>38</v>
      </c>
      <c r="B10" s="15" t="s">
        <v>32</v>
      </c>
      <c r="C10" s="20">
        <v>-67885490</v>
      </c>
      <c r="D10" s="20"/>
      <c r="E10" s="21">
        <v>1714540</v>
      </c>
      <c r="F10" s="22">
        <v>1702312</v>
      </c>
      <c r="G10" s="22">
        <v>6372</v>
      </c>
      <c r="H10" s="22">
        <v>814</v>
      </c>
      <c r="I10" s="22">
        <v>43263</v>
      </c>
      <c r="J10" s="22">
        <v>50449</v>
      </c>
      <c r="K10" s="22">
        <v>21065</v>
      </c>
      <c r="L10" s="22">
        <v>25743</v>
      </c>
      <c r="M10" s="22">
        <v>44687</v>
      </c>
      <c r="N10" s="22">
        <v>91495</v>
      </c>
      <c r="O10" s="22">
        <v>45750</v>
      </c>
      <c r="P10" s="22">
        <v>47021</v>
      </c>
      <c r="Q10" s="22">
        <v>364612</v>
      </c>
      <c r="R10" s="22">
        <v>457383</v>
      </c>
      <c r="S10" s="22"/>
      <c r="T10" s="22"/>
      <c r="U10" s="22"/>
      <c r="V10" s="22"/>
      <c r="W10" s="22">
        <v>599327</v>
      </c>
      <c r="X10" s="22">
        <v>1565577</v>
      </c>
      <c r="Y10" s="22">
        <v>-966250</v>
      </c>
      <c r="Z10" s="23">
        <v>-61.718459072916886</v>
      </c>
      <c r="AA10" s="20">
        <v>1702312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47224</v>
      </c>
      <c r="F11" s="22"/>
      <c r="G11" s="22">
        <v>175521</v>
      </c>
      <c r="H11" s="22">
        <v>-136702</v>
      </c>
      <c r="I11" s="22">
        <v>-579508</v>
      </c>
      <c r="J11" s="22">
        <v>-540689</v>
      </c>
      <c r="K11" s="22">
        <v>-174574</v>
      </c>
      <c r="L11" s="22">
        <v>-183253</v>
      </c>
      <c r="M11" s="22">
        <v>-107233</v>
      </c>
      <c r="N11" s="22">
        <v>-465060</v>
      </c>
      <c r="O11" s="22">
        <v>1153196</v>
      </c>
      <c r="P11" s="22">
        <v>-131528</v>
      </c>
      <c r="Q11" s="22"/>
      <c r="R11" s="22">
        <v>1021668</v>
      </c>
      <c r="S11" s="22"/>
      <c r="T11" s="22"/>
      <c r="U11" s="22"/>
      <c r="V11" s="22"/>
      <c r="W11" s="22">
        <v>15919</v>
      </c>
      <c r="X11" s="22"/>
      <c r="Y11" s="22">
        <v>15919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235873733</v>
      </c>
      <c r="D13" s="20"/>
      <c r="E13" s="21">
        <v>167691189</v>
      </c>
      <c r="F13" s="22">
        <v>166315417</v>
      </c>
      <c r="G13" s="22">
        <v>17511508</v>
      </c>
      <c r="H13" s="22">
        <v>16659018</v>
      </c>
      <c r="I13" s="22">
        <v>14098961</v>
      </c>
      <c r="J13" s="22">
        <v>48269487</v>
      </c>
      <c r="K13" s="22">
        <v>15048997</v>
      </c>
      <c r="L13" s="22">
        <v>13762565</v>
      </c>
      <c r="M13" s="22">
        <v>15243034</v>
      </c>
      <c r="N13" s="22">
        <v>44054596</v>
      </c>
      <c r="O13" s="22">
        <v>14078146</v>
      </c>
      <c r="P13" s="22">
        <v>17456106</v>
      </c>
      <c r="Q13" s="22">
        <v>15664335</v>
      </c>
      <c r="R13" s="22">
        <v>47198587</v>
      </c>
      <c r="S13" s="22"/>
      <c r="T13" s="22"/>
      <c r="U13" s="22"/>
      <c r="V13" s="22"/>
      <c r="W13" s="22">
        <v>139522670</v>
      </c>
      <c r="X13" s="22">
        <v>114486765</v>
      </c>
      <c r="Y13" s="22">
        <v>25035905</v>
      </c>
      <c r="Z13" s="23">
        <v>21.867946919453964</v>
      </c>
      <c r="AA13" s="20">
        <v>166315417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10364</v>
      </c>
      <c r="F17" s="22">
        <v>10364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>
        <v>11739</v>
      </c>
      <c r="R17" s="22">
        <v>11739</v>
      </c>
      <c r="S17" s="22"/>
      <c r="T17" s="22"/>
      <c r="U17" s="22"/>
      <c r="V17" s="22"/>
      <c r="W17" s="22">
        <v>11739</v>
      </c>
      <c r="X17" s="22">
        <v>10368</v>
      </c>
      <c r="Y17" s="22">
        <v>1371</v>
      </c>
      <c r="Z17" s="23">
        <v>13.223379629629632</v>
      </c>
      <c r="AA17" s="20">
        <v>10364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71908</v>
      </c>
      <c r="D19" s="20"/>
      <c r="E19" s="21">
        <v>545622</v>
      </c>
      <c r="F19" s="22">
        <v>537698</v>
      </c>
      <c r="G19" s="22">
        <v>17285</v>
      </c>
      <c r="H19" s="22">
        <v>25169</v>
      </c>
      <c r="I19" s="22">
        <v>34274</v>
      </c>
      <c r="J19" s="22">
        <v>76728</v>
      </c>
      <c r="K19" s="22">
        <v>56334</v>
      </c>
      <c r="L19" s="22">
        <v>86337</v>
      </c>
      <c r="M19" s="22">
        <v>44133</v>
      </c>
      <c r="N19" s="22">
        <v>186804</v>
      </c>
      <c r="O19" s="22">
        <v>142839</v>
      </c>
      <c r="P19" s="22">
        <v>94879</v>
      </c>
      <c r="Q19" s="22">
        <v>204514</v>
      </c>
      <c r="R19" s="22">
        <v>442232</v>
      </c>
      <c r="S19" s="22"/>
      <c r="T19" s="22"/>
      <c r="U19" s="22"/>
      <c r="V19" s="22"/>
      <c r="W19" s="22">
        <v>705764</v>
      </c>
      <c r="X19" s="22">
        <v>485045</v>
      </c>
      <c r="Y19" s="22">
        <v>220719</v>
      </c>
      <c r="Z19" s="23">
        <v>45.504850065457845</v>
      </c>
      <c r="AA19" s="20">
        <v>537698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-9449</v>
      </c>
      <c r="L21" s="22">
        <v>-18899</v>
      </c>
      <c r="M21" s="22">
        <v>-9449</v>
      </c>
      <c r="N21" s="22">
        <v>-37797</v>
      </c>
      <c r="O21" s="22">
        <v>-9449</v>
      </c>
      <c r="P21" s="22">
        <v>-9449</v>
      </c>
      <c r="Q21" s="22"/>
      <c r="R21" s="22">
        <v>-18898</v>
      </c>
      <c r="S21" s="22"/>
      <c r="T21" s="22"/>
      <c r="U21" s="22"/>
      <c r="V21" s="22"/>
      <c r="W21" s="22">
        <v>-56695</v>
      </c>
      <c r="X21" s="22"/>
      <c r="Y21" s="22">
        <v>-56695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637</v>
      </c>
      <c r="I24" s="22"/>
      <c r="J24" s="22">
        <v>637</v>
      </c>
      <c r="K24" s="22">
        <v>767</v>
      </c>
      <c r="L24" s="22">
        <v>1779</v>
      </c>
      <c r="M24" s="22"/>
      <c r="N24" s="22">
        <v>2546</v>
      </c>
      <c r="O24" s="22">
        <v>637</v>
      </c>
      <c r="P24" s="22"/>
      <c r="Q24" s="22"/>
      <c r="R24" s="22">
        <v>637</v>
      </c>
      <c r="S24" s="22"/>
      <c r="T24" s="22"/>
      <c r="U24" s="22"/>
      <c r="V24" s="22"/>
      <c r="W24" s="22">
        <v>3820</v>
      </c>
      <c r="X24" s="22"/>
      <c r="Y24" s="22">
        <v>3820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899016471</v>
      </c>
      <c r="D25" s="20"/>
      <c r="E25" s="21">
        <v>1210223161</v>
      </c>
      <c r="F25" s="22">
        <v>1210123161</v>
      </c>
      <c r="G25" s="22">
        <v>524172760</v>
      </c>
      <c r="H25" s="22">
        <v>108839499</v>
      </c>
      <c r="I25" s="22">
        <v>108846649</v>
      </c>
      <c r="J25" s="22">
        <v>741858908</v>
      </c>
      <c r="K25" s="22">
        <v>108856451</v>
      </c>
      <c r="L25" s="22">
        <v>108861990</v>
      </c>
      <c r="M25" s="22">
        <v>431982663</v>
      </c>
      <c r="N25" s="22">
        <v>649701104</v>
      </c>
      <c r="O25" s="22">
        <v>108856519</v>
      </c>
      <c r="P25" s="22">
        <v>118007007</v>
      </c>
      <c r="Q25" s="22">
        <v>298480648</v>
      </c>
      <c r="R25" s="22">
        <v>525344174</v>
      </c>
      <c r="S25" s="22"/>
      <c r="T25" s="22"/>
      <c r="U25" s="22"/>
      <c r="V25" s="22"/>
      <c r="W25" s="22">
        <v>1916904186</v>
      </c>
      <c r="X25" s="22">
        <v>1115508178</v>
      </c>
      <c r="Y25" s="22">
        <v>801396008</v>
      </c>
      <c r="Z25" s="23">
        <v>71.841338665649829</v>
      </c>
      <c r="AA25" s="20">
        <v>1210123161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287</v>
      </c>
      <c r="M26" s="22"/>
      <c r="N26" s="22">
        <v>287</v>
      </c>
      <c r="O26" s="22"/>
      <c r="P26" s="22"/>
      <c r="Q26" s="22"/>
      <c r="R26" s="22"/>
      <c r="S26" s="22"/>
      <c r="T26" s="22"/>
      <c r="U26" s="22"/>
      <c r="V26" s="22"/>
      <c r="W26" s="22">
        <v>287</v>
      </c>
      <c r="X26" s="22"/>
      <c r="Y26" s="22">
        <v>287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5742087142</v>
      </c>
      <c r="D32" s="29">
        <f t="shared" ref="D32:Y32" si="0">SUM(D6:D31)</f>
        <v>0</v>
      </c>
      <c r="E32" s="30">
        <f t="shared" si="0"/>
        <v>8251231379</v>
      </c>
      <c r="F32" s="31">
        <f t="shared" si="0"/>
        <v>8617058438</v>
      </c>
      <c r="G32" s="31">
        <f t="shared" si="0"/>
        <v>1002279337</v>
      </c>
      <c r="H32" s="31">
        <f t="shared" si="0"/>
        <v>536883670</v>
      </c>
      <c r="I32" s="31">
        <f t="shared" si="0"/>
        <v>1214003940</v>
      </c>
      <c r="J32" s="31">
        <f t="shared" si="0"/>
        <v>2753166947</v>
      </c>
      <c r="K32" s="31">
        <f t="shared" si="0"/>
        <v>750083394</v>
      </c>
      <c r="L32" s="31">
        <f t="shared" si="0"/>
        <v>886272541</v>
      </c>
      <c r="M32" s="31">
        <f t="shared" si="0"/>
        <v>1012992310</v>
      </c>
      <c r="N32" s="31">
        <f t="shared" si="0"/>
        <v>2649348245</v>
      </c>
      <c r="O32" s="31">
        <f t="shared" si="0"/>
        <v>694707713</v>
      </c>
      <c r="P32" s="31">
        <f t="shared" si="0"/>
        <v>722495352</v>
      </c>
      <c r="Q32" s="31">
        <f t="shared" si="0"/>
        <v>894259677</v>
      </c>
      <c r="R32" s="31">
        <f t="shared" si="0"/>
        <v>2311462742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7713977934</v>
      </c>
      <c r="X32" s="31">
        <f t="shared" si="0"/>
        <v>6326740731</v>
      </c>
      <c r="Y32" s="31">
        <f t="shared" si="0"/>
        <v>1387237203</v>
      </c>
      <c r="Z32" s="32">
        <f>+IF(X32&lt;&gt;0,+(Y32/X32)*100,0)</f>
        <v>21.926569492610366</v>
      </c>
      <c r="AA32" s="29">
        <f>SUM(AA6:AA31)</f>
        <v>8617058438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861374860</v>
      </c>
      <c r="D34" s="20"/>
      <c r="E34" s="21">
        <v>2717845313</v>
      </c>
      <c r="F34" s="22">
        <v>2691987901</v>
      </c>
      <c r="G34" s="22">
        <v>185889993</v>
      </c>
      <c r="H34" s="22">
        <v>184952377</v>
      </c>
      <c r="I34" s="22">
        <v>301307418</v>
      </c>
      <c r="J34" s="22">
        <v>672149788</v>
      </c>
      <c r="K34" s="22">
        <v>215263690</v>
      </c>
      <c r="L34" s="22">
        <v>256010996</v>
      </c>
      <c r="M34" s="22">
        <v>221288918</v>
      </c>
      <c r="N34" s="22">
        <v>692563604</v>
      </c>
      <c r="O34" s="22">
        <v>213517298</v>
      </c>
      <c r="P34" s="22">
        <v>214408172</v>
      </c>
      <c r="Q34" s="22">
        <v>211559133</v>
      </c>
      <c r="R34" s="22">
        <v>639484603</v>
      </c>
      <c r="S34" s="22"/>
      <c r="T34" s="22"/>
      <c r="U34" s="22"/>
      <c r="V34" s="22"/>
      <c r="W34" s="22">
        <v>2004197995</v>
      </c>
      <c r="X34" s="22">
        <v>1953357630</v>
      </c>
      <c r="Y34" s="22">
        <v>50840365</v>
      </c>
      <c r="Z34" s="23">
        <v>2.6027166873687131</v>
      </c>
      <c r="AA34" s="20">
        <v>2691987901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138242620</v>
      </c>
      <c r="D37" s="20"/>
      <c r="E37" s="21">
        <v>219297083</v>
      </c>
      <c r="F37" s="22">
        <v>205331383</v>
      </c>
      <c r="G37" s="22">
        <v>5696865</v>
      </c>
      <c r="H37" s="22">
        <v>10922700</v>
      </c>
      <c r="I37" s="22">
        <v>13805719</v>
      </c>
      <c r="J37" s="22">
        <v>30425284</v>
      </c>
      <c r="K37" s="22">
        <v>16927772</v>
      </c>
      <c r="L37" s="22">
        <v>16356234</v>
      </c>
      <c r="M37" s="22">
        <v>14643570</v>
      </c>
      <c r="N37" s="22">
        <v>47927576</v>
      </c>
      <c r="O37" s="22">
        <v>11511732</v>
      </c>
      <c r="P37" s="22">
        <v>28884105</v>
      </c>
      <c r="Q37" s="22">
        <v>21682975</v>
      </c>
      <c r="R37" s="22">
        <v>62078812</v>
      </c>
      <c r="S37" s="22"/>
      <c r="T37" s="22"/>
      <c r="U37" s="22"/>
      <c r="V37" s="22"/>
      <c r="W37" s="22">
        <v>140431672</v>
      </c>
      <c r="X37" s="22">
        <v>160214377</v>
      </c>
      <c r="Y37" s="22">
        <v>-19782705</v>
      </c>
      <c r="Z37" s="23">
        <v>-12.347646553592378</v>
      </c>
      <c r="AA37" s="20">
        <v>205331383</v>
      </c>
    </row>
    <row r="38" spans="1:27" x14ac:dyDescent="0.25">
      <c r="A38" s="19" t="s">
        <v>64</v>
      </c>
      <c r="B38" s="15" t="s">
        <v>32</v>
      </c>
      <c r="C38" s="20">
        <v>1242308434</v>
      </c>
      <c r="D38" s="20"/>
      <c r="E38" s="21">
        <v>1772263680</v>
      </c>
      <c r="F38" s="22">
        <v>1982503925</v>
      </c>
      <c r="G38" s="22">
        <v>95762323</v>
      </c>
      <c r="H38" s="22">
        <v>95863240</v>
      </c>
      <c r="I38" s="22">
        <v>167578674</v>
      </c>
      <c r="J38" s="22">
        <v>359204237</v>
      </c>
      <c r="K38" s="22">
        <v>446147359</v>
      </c>
      <c r="L38" s="22">
        <v>529347232</v>
      </c>
      <c r="M38" s="22">
        <v>286484657</v>
      </c>
      <c r="N38" s="22">
        <v>1261979248</v>
      </c>
      <c r="O38" s="22">
        <v>101992522</v>
      </c>
      <c r="P38" s="22">
        <v>151783922</v>
      </c>
      <c r="Q38" s="22">
        <v>369513193</v>
      </c>
      <c r="R38" s="22">
        <v>623289637</v>
      </c>
      <c r="S38" s="22"/>
      <c r="T38" s="22"/>
      <c r="U38" s="22"/>
      <c r="V38" s="22"/>
      <c r="W38" s="22">
        <v>2244473122</v>
      </c>
      <c r="X38" s="22">
        <v>1134426445</v>
      </c>
      <c r="Y38" s="22">
        <v>1110046677</v>
      </c>
      <c r="Z38" s="23">
        <v>97.850916812856909</v>
      </c>
      <c r="AA38" s="20">
        <v>1982503925</v>
      </c>
    </row>
    <row r="39" spans="1:27" x14ac:dyDescent="0.25">
      <c r="A39" s="19" t="s">
        <v>65</v>
      </c>
      <c r="B39" s="15" t="s">
        <v>32</v>
      </c>
      <c r="C39" s="20">
        <v>154862273</v>
      </c>
      <c r="D39" s="20"/>
      <c r="E39" s="21">
        <v>270576754</v>
      </c>
      <c r="F39" s="22">
        <v>278039757</v>
      </c>
      <c r="G39" s="22">
        <v>6173354</v>
      </c>
      <c r="H39" s="22">
        <v>5994235</v>
      </c>
      <c r="I39" s="22">
        <v>7483463</v>
      </c>
      <c r="J39" s="22">
        <v>19651052</v>
      </c>
      <c r="K39" s="22">
        <v>6274769</v>
      </c>
      <c r="L39" s="22">
        <v>6273323</v>
      </c>
      <c r="M39" s="22">
        <v>7105214</v>
      </c>
      <c r="N39" s="22">
        <v>19653306</v>
      </c>
      <c r="O39" s="22">
        <v>6067182</v>
      </c>
      <c r="P39" s="22">
        <v>6324071</v>
      </c>
      <c r="Q39" s="22">
        <v>8743854</v>
      </c>
      <c r="R39" s="22">
        <v>21135107</v>
      </c>
      <c r="S39" s="22"/>
      <c r="T39" s="22"/>
      <c r="U39" s="22"/>
      <c r="V39" s="22"/>
      <c r="W39" s="22">
        <v>60439465</v>
      </c>
      <c r="X39" s="22">
        <v>104550576</v>
      </c>
      <c r="Y39" s="22">
        <v>-44111111</v>
      </c>
      <c r="Z39" s="23">
        <v>-42.191169755009291</v>
      </c>
      <c r="AA39" s="20">
        <v>278039757</v>
      </c>
    </row>
    <row r="40" spans="1:27" x14ac:dyDescent="0.25">
      <c r="A40" s="19" t="s">
        <v>40</v>
      </c>
      <c r="B40" s="15" t="s">
        <v>32</v>
      </c>
      <c r="C40" s="20">
        <v>91812703</v>
      </c>
      <c r="D40" s="20"/>
      <c r="E40" s="21">
        <v>121279355</v>
      </c>
      <c r="F40" s="22">
        <v>120664355</v>
      </c>
      <c r="G40" s="22">
        <v>1653371</v>
      </c>
      <c r="H40" s="22">
        <v>306829</v>
      </c>
      <c r="I40" s="22">
        <v>14600658</v>
      </c>
      <c r="J40" s="22">
        <v>16560858</v>
      </c>
      <c r="K40" s="22">
        <v>11092654</v>
      </c>
      <c r="L40" s="22">
        <v>9841086</v>
      </c>
      <c r="M40" s="22">
        <v>13611262</v>
      </c>
      <c r="N40" s="22">
        <v>34545002</v>
      </c>
      <c r="O40" s="22">
        <v>5974919</v>
      </c>
      <c r="P40" s="22">
        <v>4602167</v>
      </c>
      <c r="Q40" s="22">
        <v>4997973</v>
      </c>
      <c r="R40" s="22">
        <v>15575059</v>
      </c>
      <c r="S40" s="22"/>
      <c r="T40" s="22"/>
      <c r="U40" s="22"/>
      <c r="V40" s="22"/>
      <c r="W40" s="22">
        <v>66680919</v>
      </c>
      <c r="X40" s="22">
        <v>28864203</v>
      </c>
      <c r="Y40" s="22">
        <v>37816716</v>
      </c>
      <c r="Z40" s="23">
        <v>131.01597158251695</v>
      </c>
      <c r="AA40" s="20">
        <v>120664355</v>
      </c>
    </row>
    <row r="41" spans="1:27" x14ac:dyDescent="0.25">
      <c r="A41" s="19" t="s">
        <v>66</v>
      </c>
      <c r="B41" s="15" t="s">
        <v>32</v>
      </c>
      <c r="C41" s="20">
        <v>575350406</v>
      </c>
      <c r="D41" s="20"/>
      <c r="E41" s="21">
        <v>1245767075</v>
      </c>
      <c r="F41" s="22">
        <v>1201866023</v>
      </c>
      <c r="G41" s="22">
        <v>9607927</v>
      </c>
      <c r="H41" s="22">
        <v>13366347</v>
      </c>
      <c r="I41" s="22">
        <v>65002813</v>
      </c>
      <c r="J41" s="22">
        <v>87977087</v>
      </c>
      <c r="K41" s="22">
        <v>125683683</v>
      </c>
      <c r="L41" s="22">
        <v>121517797</v>
      </c>
      <c r="M41" s="22">
        <v>148769205</v>
      </c>
      <c r="N41" s="22">
        <v>395970685</v>
      </c>
      <c r="O41" s="22">
        <v>92480203</v>
      </c>
      <c r="P41" s="22">
        <v>130656371</v>
      </c>
      <c r="Q41" s="22">
        <v>121025864</v>
      </c>
      <c r="R41" s="22">
        <v>344162438</v>
      </c>
      <c r="S41" s="22"/>
      <c r="T41" s="22"/>
      <c r="U41" s="22"/>
      <c r="V41" s="22"/>
      <c r="W41" s="22">
        <v>828110210</v>
      </c>
      <c r="X41" s="22">
        <v>1056371062</v>
      </c>
      <c r="Y41" s="22">
        <v>-228260852</v>
      </c>
      <c r="Z41" s="23">
        <v>-21.608018262810006</v>
      </c>
      <c r="AA41" s="20">
        <v>1201866023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87814709</v>
      </c>
      <c r="D43" s="20"/>
      <c r="E43" s="21">
        <v>28977079</v>
      </c>
      <c r="F43" s="22">
        <v>15154924</v>
      </c>
      <c r="G43" s="22">
        <v>68845</v>
      </c>
      <c r="H43" s="22">
        <v>1221357</v>
      </c>
      <c r="I43" s="22">
        <v>167531</v>
      </c>
      <c r="J43" s="22">
        <v>1457733</v>
      </c>
      <c r="K43" s="22">
        <v>2902237</v>
      </c>
      <c r="L43" s="22">
        <v>2065488</v>
      </c>
      <c r="M43" s="22">
        <v>465274</v>
      </c>
      <c r="N43" s="22">
        <v>5432999</v>
      </c>
      <c r="O43" s="22">
        <v>1724733</v>
      </c>
      <c r="P43" s="22">
        <v>1943263</v>
      </c>
      <c r="Q43" s="22">
        <v>297346</v>
      </c>
      <c r="R43" s="22">
        <v>3965342</v>
      </c>
      <c r="S43" s="22"/>
      <c r="T43" s="22"/>
      <c r="U43" s="22"/>
      <c r="V43" s="22"/>
      <c r="W43" s="22">
        <v>10856074</v>
      </c>
      <c r="X43" s="22">
        <v>10923377</v>
      </c>
      <c r="Y43" s="22">
        <v>-67303</v>
      </c>
      <c r="Z43" s="23">
        <v>-0.61613729893237223</v>
      </c>
      <c r="AA43" s="20">
        <v>15154924</v>
      </c>
    </row>
    <row r="44" spans="1:27" x14ac:dyDescent="0.25">
      <c r="A44" s="19" t="s">
        <v>69</v>
      </c>
      <c r="B44" s="15" t="s">
        <v>32</v>
      </c>
      <c r="C44" s="20">
        <v>473439852</v>
      </c>
      <c r="D44" s="20"/>
      <c r="E44" s="21">
        <v>1365394239</v>
      </c>
      <c r="F44" s="22">
        <v>1566827667</v>
      </c>
      <c r="G44" s="22">
        <v>103553591</v>
      </c>
      <c r="H44" s="22">
        <v>120094983</v>
      </c>
      <c r="I44" s="22">
        <v>145278882</v>
      </c>
      <c r="J44" s="22">
        <v>368927456</v>
      </c>
      <c r="K44" s="22">
        <v>165451164</v>
      </c>
      <c r="L44" s="22">
        <v>199686359</v>
      </c>
      <c r="M44" s="22">
        <v>141205714</v>
      </c>
      <c r="N44" s="22">
        <v>506343237</v>
      </c>
      <c r="O44" s="22">
        <v>100384811</v>
      </c>
      <c r="P44" s="22">
        <v>161223874</v>
      </c>
      <c r="Q44" s="22">
        <v>149580783</v>
      </c>
      <c r="R44" s="22">
        <v>411189468</v>
      </c>
      <c r="S44" s="22"/>
      <c r="T44" s="22"/>
      <c r="U44" s="22"/>
      <c r="V44" s="22"/>
      <c r="W44" s="22">
        <v>1286460161</v>
      </c>
      <c r="X44" s="22">
        <v>1164605079</v>
      </c>
      <c r="Y44" s="22">
        <v>121855082</v>
      </c>
      <c r="Z44" s="23">
        <v>10.463210593640216</v>
      </c>
      <c r="AA44" s="20">
        <v>1566827667</v>
      </c>
    </row>
    <row r="45" spans="1:27" x14ac:dyDescent="0.25">
      <c r="A45" s="19" t="s">
        <v>70</v>
      </c>
      <c r="B45" s="15" t="s">
        <v>32</v>
      </c>
      <c r="C45" s="20">
        <v>-4939934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3620265923</v>
      </c>
      <c r="D47" s="29">
        <f t="shared" ref="D47:Y47" si="1">SUM(D34:D46)</f>
        <v>0</v>
      </c>
      <c r="E47" s="30">
        <f t="shared" si="1"/>
        <v>7741400578</v>
      </c>
      <c r="F47" s="31">
        <f t="shared" si="1"/>
        <v>8062375935</v>
      </c>
      <c r="G47" s="31">
        <f t="shared" si="1"/>
        <v>408406269</v>
      </c>
      <c r="H47" s="31">
        <f t="shared" si="1"/>
        <v>432722068</v>
      </c>
      <c r="I47" s="31">
        <f t="shared" si="1"/>
        <v>715225158</v>
      </c>
      <c r="J47" s="31">
        <f t="shared" si="1"/>
        <v>1556353495</v>
      </c>
      <c r="K47" s="31">
        <f t="shared" si="1"/>
        <v>989743328</v>
      </c>
      <c r="L47" s="31">
        <f t="shared" si="1"/>
        <v>1141098515</v>
      </c>
      <c r="M47" s="31">
        <f t="shared" si="1"/>
        <v>833573814</v>
      </c>
      <c r="N47" s="31">
        <f t="shared" si="1"/>
        <v>2964415657</v>
      </c>
      <c r="O47" s="31">
        <f t="shared" si="1"/>
        <v>533653400</v>
      </c>
      <c r="P47" s="31">
        <f t="shared" si="1"/>
        <v>699825945</v>
      </c>
      <c r="Q47" s="31">
        <f t="shared" si="1"/>
        <v>887401121</v>
      </c>
      <c r="R47" s="31">
        <f t="shared" si="1"/>
        <v>2120880466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6641649618</v>
      </c>
      <c r="X47" s="31">
        <f t="shared" si="1"/>
        <v>5613312749</v>
      </c>
      <c r="Y47" s="31">
        <f t="shared" si="1"/>
        <v>1028336869</v>
      </c>
      <c r="Z47" s="32">
        <f>+IF(X47&lt;&gt;0,+(Y47/X47)*100,0)</f>
        <v>18.319607600399536</v>
      </c>
      <c r="AA47" s="29">
        <f>SUM(AA34:AA46)</f>
        <v>8062375935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2121821219</v>
      </c>
      <c r="D48" s="39">
        <f t="shared" si="2"/>
        <v>0</v>
      </c>
      <c r="E48" s="40">
        <f t="shared" si="2"/>
        <v>509830801</v>
      </c>
      <c r="F48" s="41">
        <f t="shared" si="2"/>
        <v>554682503</v>
      </c>
      <c r="G48" s="41">
        <f t="shared" si="2"/>
        <v>593873068</v>
      </c>
      <c r="H48" s="41">
        <f t="shared" si="2"/>
        <v>104161602</v>
      </c>
      <c r="I48" s="41">
        <f t="shared" si="2"/>
        <v>498778782</v>
      </c>
      <c r="J48" s="41">
        <f t="shared" si="2"/>
        <v>1196813452</v>
      </c>
      <c r="K48" s="41">
        <f t="shared" si="2"/>
        <v>-239659934</v>
      </c>
      <c r="L48" s="41">
        <f t="shared" si="2"/>
        <v>-254825974</v>
      </c>
      <c r="M48" s="41">
        <f t="shared" si="2"/>
        <v>179418496</v>
      </c>
      <c r="N48" s="41">
        <f t="shared" si="2"/>
        <v>-315067412</v>
      </c>
      <c r="O48" s="41">
        <f t="shared" si="2"/>
        <v>161054313</v>
      </c>
      <c r="P48" s="41">
        <f t="shared" si="2"/>
        <v>22669407</v>
      </c>
      <c r="Q48" s="41">
        <f t="shared" si="2"/>
        <v>6858556</v>
      </c>
      <c r="R48" s="41">
        <f t="shared" si="2"/>
        <v>190582276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1072328316</v>
      </c>
      <c r="X48" s="41">
        <f t="shared" si="2"/>
        <v>713427982</v>
      </c>
      <c r="Y48" s="41">
        <f t="shared" si="2"/>
        <v>358900334</v>
      </c>
      <c r="Z48" s="42">
        <f>+IF(X48&lt;&gt;0,+(Y48/X48)*100,0)</f>
        <v>50.306456020111646</v>
      </c>
      <c r="AA48" s="39">
        <f>+AA32-AA47</f>
        <v>554682503</v>
      </c>
    </row>
    <row r="49" spans="1:27" x14ac:dyDescent="0.25">
      <c r="A49" s="43" t="s">
        <v>74</v>
      </c>
      <c r="B49" s="15" t="s">
        <v>32</v>
      </c>
      <c r="C49" s="20">
        <v>261717382</v>
      </c>
      <c r="D49" s="20"/>
      <c r="E49" s="21">
        <v>68500000</v>
      </c>
      <c r="F49" s="22">
        <v>73702040</v>
      </c>
      <c r="G49" s="22"/>
      <c r="H49" s="22">
        <v>449739</v>
      </c>
      <c r="I49" s="22"/>
      <c r="J49" s="22">
        <v>449739</v>
      </c>
      <c r="K49" s="22">
        <v>14609163</v>
      </c>
      <c r="L49" s="22">
        <v>15321431</v>
      </c>
      <c r="M49" s="22">
        <v>5287555</v>
      </c>
      <c r="N49" s="22">
        <v>35218149</v>
      </c>
      <c r="O49" s="22">
        <v>27949299</v>
      </c>
      <c r="P49" s="22">
        <v>26403414</v>
      </c>
      <c r="Q49" s="22">
        <v>5445982</v>
      </c>
      <c r="R49" s="22">
        <v>59798695</v>
      </c>
      <c r="S49" s="22"/>
      <c r="T49" s="22"/>
      <c r="U49" s="22"/>
      <c r="V49" s="22"/>
      <c r="W49" s="22">
        <v>95466583</v>
      </c>
      <c r="X49" s="22">
        <v>56691970</v>
      </c>
      <c r="Y49" s="22">
        <v>38774613</v>
      </c>
      <c r="Z49" s="23">
        <v>68.395247157578055</v>
      </c>
      <c r="AA49" s="20">
        <v>73702040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2383538601</v>
      </c>
      <c r="D51" s="48">
        <f t="shared" si="3"/>
        <v>0</v>
      </c>
      <c r="E51" s="49">
        <f t="shared" si="3"/>
        <v>578330801</v>
      </c>
      <c r="F51" s="50">
        <f t="shared" si="3"/>
        <v>628384543</v>
      </c>
      <c r="G51" s="50">
        <f t="shared" si="3"/>
        <v>593873068</v>
      </c>
      <c r="H51" s="50">
        <f t="shared" si="3"/>
        <v>104611341</v>
      </c>
      <c r="I51" s="50">
        <f t="shared" si="3"/>
        <v>498778782</v>
      </c>
      <c r="J51" s="50">
        <f t="shared" si="3"/>
        <v>1197263191</v>
      </c>
      <c r="K51" s="50">
        <f t="shared" si="3"/>
        <v>-225050771</v>
      </c>
      <c r="L51" s="50">
        <f t="shared" si="3"/>
        <v>-239504543</v>
      </c>
      <c r="M51" s="50">
        <f t="shared" si="3"/>
        <v>184706051</v>
      </c>
      <c r="N51" s="50">
        <f t="shared" si="3"/>
        <v>-279849263</v>
      </c>
      <c r="O51" s="50">
        <f t="shared" si="3"/>
        <v>189003612</v>
      </c>
      <c r="P51" s="50">
        <f t="shared" si="3"/>
        <v>49072821</v>
      </c>
      <c r="Q51" s="50">
        <f t="shared" si="3"/>
        <v>12304538</v>
      </c>
      <c r="R51" s="50">
        <f t="shared" si="3"/>
        <v>250380971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1167794899</v>
      </c>
      <c r="X51" s="50">
        <f t="shared" si="3"/>
        <v>770119952</v>
      </c>
      <c r="Y51" s="50">
        <f t="shared" si="3"/>
        <v>397674947</v>
      </c>
      <c r="Z51" s="51">
        <f>+IF(X51&lt;&gt;0,+(Y51/X51)*100,0)</f>
        <v>51.6380527432433</v>
      </c>
      <c r="AA51" s="48">
        <f>SUM(AA48:AA50)</f>
        <v>628384543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2383538601</v>
      </c>
      <c r="D53" s="54">
        <f>+D51-D52</f>
        <v>0</v>
      </c>
      <c r="E53" s="55">
        <f t="shared" si="4"/>
        <v>578330801</v>
      </c>
      <c r="F53" s="56">
        <f t="shared" si="4"/>
        <v>628384543</v>
      </c>
      <c r="G53" s="56">
        <f t="shared" si="4"/>
        <v>593873068</v>
      </c>
      <c r="H53" s="56">
        <f t="shared" si="4"/>
        <v>104611341</v>
      </c>
      <c r="I53" s="56">
        <f t="shared" si="4"/>
        <v>498778782</v>
      </c>
      <c r="J53" s="56">
        <f t="shared" si="4"/>
        <v>1197263191</v>
      </c>
      <c r="K53" s="56">
        <f t="shared" si="4"/>
        <v>-225050771</v>
      </c>
      <c r="L53" s="56">
        <f t="shared" si="4"/>
        <v>-239504543</v>
      </c>
      <c r="M53" s="56">
        <f t="shared" si="4"/>
        <v>184706051</v>
      </c>
      <c r="N53" s="56">
        <f t="shared" si="4"/>
        <v>-279849263</v>
      </c>
      <c r="O53" s="56">
        <f t="shared" si="4"/>
        <v>189003612</v>
      </c>
      <c r="P53" s="56">
        <f t="shared" si="4"/>
        <v>49072821</v>
      </c>
      <c r="Q53" s="56">
        <f t="shared" si="4"/>
        <v>12304538</v>
      </c>
      <c r="R53" s="56">
        <f t="shared" si="4"/>
        <v>250380971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1167794899</v>
      </c>
      <c r="X53" s="56">
        <f t="shared" si="4"/>
        <v>770119952</v>
      </c>
      <c r="Y53" s="56">
        <f t="shared" si="4"/>
        <v>397674947</v>
      </c>
      <c r="Z53" s="57">
        <f>+IF(X53&lt;&gt;0,+(Y53/X53)*100,0)</f>
        <v>51.6380527432433</v>
      </c>
      <c r="AA53" s="54">
        <f>+AA51-AA52</f>
        <v>628384543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2383538601</v>
      </c>
      <c r="D56" s="48">
        <f>SUM(D53:D55)</f>
        <v>0</v>
      </c>
      <c r="E56" s="49">
        <f t="shared" si="5"/>
        <v>578330801</v>
      </c>
      <c r="F56" s="50">
        <f t="shared" si="5"/>
        <v>628384543</v>
      </c>
      <c r="G56" s="50">
        <f t="shared" si="5"/>
        <v>593873068</v>
      </c>
      <c r="H56" s="50">
        <f t="shared" si="5"/>
        <v>104611341</v>
      </c>
      <c r="I56" s="50">
        <f t="shared" si="5"/>
        <v>498778782</v>
      </c>
      <c r="J56" s="50">
        <f t="shared" si="5"/>
        <v>1197263191</v>
      </c>
      <c r="K56" s="50">
        <f t="shared" si="5"/>
        <v>-225050771</v>
      </c>
      <c r="L56" s="50">
        <f t="shared" si="5"/>
        <v>-239504543</v>
      </c>
      <c r="M56" s="50">
        <f t="shared" si="5"/>
        <v>184706051</v>
      </c>
      <c r="N56" s="50">
        <f t="shared" si="5"/>
        <v>-279849263</v>
      </c>
      <c r="O56" s="50">
        <f t="shared" si="5"/>
        <v>189003612</v>
      </c>
      <c r="P56" s="50">
        <f t="shared" si="5"/>
        <v>49072821</v>
      </c>
      <c r="Q56" s="50">
        <f t="shared" si="5"/>
        <v>12304538</v>
      </c>
      <c r="R56" s="50">
        <f t="shared" si="5"/>
        <v>250380971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1167794899</v>
      </c>
      <c r="X56" s="50">
        <f t="shared" si="5"/>
        <v>770119952</v>
      </c>
      <c r="Y56" s="50">
        <f t="shared" si="5"/>
        <v>397674947</v>
      </c>
      <c r="Z56" s="51">
        <f>+IF(X56&lt;&gt;0,+(Y56/X56)*100,0)</f>
        <v>51.6380527432433</v>
      </c>
      <c r="AA56" s="48">
        <f>SUM(AA53:AA55)</f>
        <v>628384543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2383538601</v>
      </c>
      <c r="D59" s="65">
        <f>SUM(D56:D58)</f>
        <v>0</v>
      </c>
      <c r="E59" s="66">
        <f t="shared" si="6"/>
        <v>578330801</v>
      </c>
      <c r="F59" s="67">
        <f t="shared" si="6"/>
        <v>628384543</v>
      </c>
      <c r="G59" s="67">
        <f t="shared" si="6"/>
        <v>593873068</v>
      </c>
      <c r="H59" s="67">
        <f t="shared" si="6"/>
        <v>104611341</v>
      </c>
      <c r="I59" s="67">
        <f t="shared" si="6"/>
        <v>498778782</v>
      </c>
      <c r="J59" s="67">
        <f t="shared" si="6"/>
        <v>1197263191</v>
      </c>
      <c r="K59" s="67">
        <f t="shared" si="6"/>
        <v>-225050771</v>
      </c>
      <c r="L59" s="67">
        <f t="shared" si="6"/>
        <v>-239504543</v>
      </c>
      <c r="M59" s="67">
        <f t="shared" si="6"/>
        <v>184706051</v>
      </c>
      <c r="N59" s="67">
        <f t="shared" si="6"/>
        <v>-279849263</v>
      </c>
      <c r="O59" s="67">
        <f t="shared" si="6"/>
        <v>189003612</v>
      </c>
      <c r="P59" s="67">
        <f t="shared" si="6"/>
        <v>49072821</v>
      </c>
      <c r="Q59" s="67">
        <f t="shared" si="6"/>
        <v>12304538</v>
      </c>
      <c r="R59" s="67">
        <f t="shared" si="6"/>
        <v>250380971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1167794899</v>
      </c>
      <c r="X59" s="67">
        <f t="shared" si="6"/>
        <v>770119952</v>
      </c>
      <c r="Y59" s="67">
        <f t="shared" si="6"/>
        <v>397674947</v>
      </c>
      <c r="Z59" s="68">
        <f>+IF(X59&lt;&gt;0,+(Y59/X59)*100,0)</f>
        <v>51.6380527432433</v>
      </c>
      <c r="AA59" s="65">
        <f>SUM(AA56:AA58)</f>
        <v>628384543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68DC29-6ECD-4E37-9B82-F1E9ADBF8FE2}"/>
</file>

<file path=customXml/itemProps2.xml><?xml version="1.0" encoding="utf-8"?>
<ds:datastoreItem xmlns:ds="http://schemas.openxmlformats.org/officeDocument/2006/customXml" ds:itemID="{FF5BDBE3-9942-4B75-A1F0-37ECC386E847}"/>
</file>

<file path=customXml/itemProps3.xml><?xml version="1.0" encoding="utf-8"?>
<ds:datastoreItem xmlns:ds="http://schemas.openxmlformats.org/officeDocument/2006/customXml" ds:itemID="{FB3A4D10-02AE-4EBB-BC35-2DF2071BA1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2024-05-06T13:39:59Z</dcterms:created>
  <dcterms:modified xsi:type="dcterms:W3CDTF">2024-05-06T13:41:41Z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